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Portal annexure sept. 19\"/>
    </mc:Choice>
  </mc:AlternateContent>
  <bookViews>
    <workbookView xWindow="0" yWindow="0" windowWidth="20490" windowHeight="7155" activeTab="2"/>
  </bookViews>
  <sheets>
    <sheet name="Annex 5" sheetId="1" r:id="rId1"/>
    <sheet name="Annex 5 A" sheetId="2" r:id="rId2"/>
    <sheet name="Annex 5 B" sheetId="3" r:id="rId3"/>
  </sheets>
  <definedNames>
    <definedName name="_xlnm._FilterDatabase" localSheetId="0" hidden="1">'Annex 5'!#REF!</definedName>
    <definedName name="_xlnm._FilterDatabase" localSheetId="2" hidden="1">'Annex 5 B'!#REF!</definedName>
    <definedName name="_xlnm.Print_Area" localSheetId="0">'Annex 5'!$A$1:$AH$10</definedName>
    <definedName name="_xlnm.Print_Area" localSheetId="1">'Annex 5 A'!$A$2:$AH$10</definedName>
  </definedNames>
  <calcPr calcId="152511"/>
</workbook>
</file>

<file path=xl/calcChain.xml><?xml version="1.0" encoding="utf-8"?>
<calcChain xmlns="http://schemas.openxmlformats.org/spreadsheetml/2006/main">
  <c r="AJ60" i="3" l="1"/>
  <c r="AI60" i="3"/>
  <c r="AJ59" i="3"/>
  <c r="AI59" i="3"/>
  <c r="AJ58" i="3"/>
  <c r="AI58" i="3"/>
  <c r="AJ57" i="3"/>
  <c r="AJ61" i="3" s="1"/>
  <c r="AI57" i="3"/>
  <c r="AJ55" i="3"/>
  <c r="AI55" i="3"/>
  <c r="AJ54" i="3"/>
  <c r="AI54" i="3"/>
  <c r="AJ53" i="3"/>
  <c r="AI53" i="3"/>
  <c r="AJ52" i="3"/>
  <c r="AI52" i="3"/>
  <c r="AJ50" i="3"/>
  <c r="AI50" i="3"/>
  <c r="AJ49" i="3"/>
  <c r="AI49" i="3"/>
  <c r="AJ48" i="3"/>
  <c r="AI48" i="3"/>
  <c r="AJ47" i="3"/>
  <c r="AI47" i="3"/>
  <c r="AJ46" i="3"/>
  <c r="AI46" i="3"/>
  <c r="AJ45" i="3"/>
  <c r="AI45" i="3"/>
  <c r="AJ44" i="3"/>
  <c r="AI44" i="3"/>
  <c r="AJ43" i="3"/>
  <c r="AI43" i="3"/>
  <c r="AJ42" i="3"/>
  <c r="AI42" i="3"/>
  <c r="AJ41" i="3"/>
  <c r="AI41" i="3"/>
  <c r="AJ40" i="3"/>
  <c r="AI40" i="3"/>
  <c r="AJ39" i="3"/>
  <c r="AI39" i="3"/>
  <c r="AJ38" i="3"/>
  <c r="AI38" i="3"/>
  <c r="AJ37" i="3"/>
  <c r="AI37" i="3"/>
  <c r="AJ36" i="3"/>
  <c r="AI36" i="3"/>
  <c r="AJ35" i="3"/>
  <c r="AI35" i="3"/>
  <c r="AJ34" i="3"/>
  <c r="AI34" i="3"/>
  <c r="AJ33" i="3"/>
  <c r="AI33" i="3"/>
  <c r="AJ32" i="3"/>
  <c r="AI32" i="3"/>
  <c r="AJ31" i="3"/>
  <c r="AI31" i="3"/>
  <c r="AJ30" i="3"/>
  <c r="AI30" i="3"/>
  <c r="AI12" i="3"/>
  <c r="AJ12" i="3"/>
  <c r="AI13" i="3"/>
  <c r="AJ13" i="3"/>
  <c r="AI14" i="3"/>
  <c r="AJ14" i="3"/>
  <c r="AI15" i="3"/>
  <c r="AJ15" i="3"/>
  <c r="AI16" i="3"/>
  <c r="AJ16" i="3"/>
  <c r="AJ29" i="3" s="1"/>
  <c r="AJ51" i="3" s="1"/>
  <c r="AJ56" i="3" s="1"/>
  <c r="AI17" i="3"/>
  <c r="AJ17" i="3"/>
  <c r="AI18" i="3"/>
  <c r="AJ18" i="3"/>
  <c r="AI19" i="3"/>
  <c r="AJ19" i="3"/>
  <c r="AI20" i="3"/>
  <c r="AJ20" i="3"/>
  <c r="AI21" i="3"/>
  <c r="AJ21" i="3"/>
  <c r="AI22" i="3"/>
  <c r="AJ22" i="3"/>
  <c r="AI23" i="3"/>
  <c r="AJ23" i="3"/>
  <c r="AI24" i="3"/>
  <c r="AI29" i="3" s="1"/>
  <c r="AI51" i="3" s="1"/>
  <c r="AI56" i="3" s="1"/>
  <c r="AJ24" i="3"/>
  <c r="AI25" i="3"/>
  <c r="AJ25" i="3"/>
  <c r="AI26" i="3"/>
  <c r="AJ26" i="3"/>
  <c r="AI27" i="3"/>
  <c r="AJ27" i="3"/>
  <c r="AI28" i="3"/>
  <c r="AJ28" i="3"/>
  <c r="AB61" i="3"/>
  <c r="AC61" i="3"/>
  <c r="AD61" i="3"/>
  <c r="AE61" i="3"/>
  <c r="AF61" i="3"/>
  <c r="AG61" i="3"/>
  <c r="AH61" i="3"/>
  <c r="AI61" i="3"/>
  <c r="AB62" i="3"/>
  <c r="AC62" i="3"/>
  <c r="AG62" i="3"/>
  <c r="AH62" i="3"/>
  <c r="AA62" i="3"/>
  <c r="AA61" i="3"/>
  <c r="AB56" i="3"/>
  <c r="AC56" i="3"/>
  <c r="AG56" i="3"/>
  <c r="AH56" i="3"/>
  <c r="AA56" i="3"/>
  <c r="AC51" i="3"/>
  <c r="AE51" i="3"/>
  <c r="AE56" i="3" s="1"/>
  <c r="AG51" i="3"/>
  <c r="AH51" i="3"/>
  <c r="AA51" i="3"/>
  <c r="AB29" i="3"/>
  <c r="AB51" i="3" s="1"/>
  <c r="AC29" i="3"/>
  <c r="AD29" i="3"/>
  <c r="AD51" i="3" s="1"/>
  <c r="AD56" i="3" s="1"/>
  <c r="AD62" i="3" s="1"/>
  <c r="AE29" i="3"/>
  <c r="AF29" i="3"/>
  <c r="AF51" i="3" s="1"/>
  <c r="AF56" i="3" s="1"/>
  <c r="AF62" i="3" s="1"/>
  <c r="AG29" i="3"/>
  <c r="AH29" i="3"/>
  <c r="AA29" i="3"/>
  <c r="AJ11" i="3"/>
  <c r="AI11" i="3"/>
  <c r="AI12" i="1"/>
  <c r="AJ12" i="1"/>
  <c r="AI13" i="1"/>
  <c r="AJ13" i="1"/>
  <c r="AI14" i="1"/>
  <c r="AJ14" i="1"/>
  <c r="AI15" i="1"/>
  <c r="AJ15" i="1"/>
  <c r="AI16" i="1"/>
  <c r="AJ16" i="1"/>
  <c r="AI17" i="1"/>
  <c r="AJ17" i="1"/>
  <c r="AI18" i="1"/>
  <c r="AJ18" i="1"/>
  <c r="AI19" i="1"/>
  <c r="AJ19" i="1"/>
  <c r="AI20" i="1"/>
  <c r="AJ20" i="1"/>
  <c r="AI21" i="1"/>
  <c r="AJ21" i="1"/>
  <c r="AI22" i="1"/>
  <c r="AJ22" i="1"/>
  <c r="AI23" i="1"/>
  <c r="AJ23" i="1"/>
  <c r="AI24" i="1"/>
  <c r="AJ24" i="1"/>
  <c r="AI25" i="1"/>
  <c r="AJ25" i="1"/>
  <c r="AI26" i="1"/>
  <c r="AJ26" i="1"/>
  <c r="AI27" i="1"/>
  <c r="AJ27" i="1"/>
  <c r="AI28" i="1"/>
  <c r="AJ28" i="1"/>
  <c r="AI29" i="1"/>
  <c r="AJ29" i="1"/>
  <c r="AI30" i="1"/>
  <c r="AJ30" i="1"/>
  <c r="AI31" i="1"/>
  <c r="AJ31" i="1"/>
  <c r="AI32" i="1"/>
  <c r="AJ32" i="1"/>
  <c r="AI33" i="1"/>
  <c r="AJ33" i="1"/>
  <c r="AI34" i="1"/>
  <c r="AJ34" i="1"/>
  <c r="AI35" i="1"/>
  <c r="AJ35" i="1"/>
  <c r="AI36" i="1"/>
  <c r="AJ36" i="1"/>
  <c r="AI37" i="1"/>
  <c r="AJ37" i="1"/>
  <c r="AI38" i="1"/>
  <c r="AJ38" i="1"/>
  <c r="AI39" i="1"/>
  <c r="AJ39" i="1"/>
  <c r="AI40" i="1"/>
  <c r="AJ40" i="1"/>
  <c r="AI41" i="1"/>
  <c r="AJ41" i="1"/>
  <c r="AI42" i="1"/>
  <c r="AJ42" i="1"/>
  <c r="AI43" i="1"/>
  <c r="AJ43" i="1"/>
  <c r="AI44" i="1"/>
  <c r="AJ44" i="1"/>
  <c r="AI45" i="1"/>
  <c r="AJ45" i="1"/>
  <c r="AI46" i="1"/>
  <c r="AJ46" i="1"/>
  <c r="AI47" i="1"/>
  <c r="AJ47" i="1"/>
  <c r="AI48" i="1"/>
  <c r="AJ48" i="1"/>
  <c r="AI49" i="1"/>
  <c r="AJ49" i="1"/>
  <c r="AI50" i="1"/>
  <c r="AJ50" i="1"/>
  <c r="AI51" i="1"/>
  <c r="AJ51" i="1"/>
  <c r="AI52" i="1"/>
  <c r="AJ52" i="1"/>
  <c r="AI53" i="1"/>
  <c r="AJ53" i="1"/>
  <c r="AI54" i="1"/>
  <c r="AJ54" i="1"/>
  <c r="AI55" i="1"/>
  <c r="AJ55" i="1"/>
  <c r="AI56" i="1"/>
  <c r="AJ56" i="1"/>
  <c r="AI57" i="1"/>
  <c r="AJ57" i="1"/>
  <c r="AI58" i="1"/>
  <c r="AJ58" i="1"/>
  <c r="AI59" i="1"/>
  <c r="AJ59" i="1"/>
  <c r="AI60" i="1"/>
  <c r="AJ60" i="1"/>
  <c r="AI61" i="1"/>
  <c r="AJ61" i="1"/>
  <c r="AI62" i="1"/>
  <c r="AJ62" i="1"/>
  <c r="AJ11" i="1"/>
  <c r="AI11" i="1"/>
  <c r="AE62" i="3" l="1"/>
  <c r="AJ62" i="3"/>
  <c r="AI62" i="3"/>
</calcChain>
</file>

<file path=xl/sharedStrings.xml><?xml version="1.0" encoding="utf-8"?>
<sst xmlns="http://schemas.openxmlformats.org/spreadsheetml/2006/main" count="338" uniqueCount="72">
  <si>
    <t>ANNEXURE - 5</t>
  </si>
  <si>
    <t xml:space="preserve">BANKWISE POSITION OF INSURANCE IN PMJDY AS ON </t>
  </si>
  <si>
    <t>30.09.2019</t>
  </si>
  <si>
    <t>AMT. IN THOUSAND</t>
  </si>
  <si>
    <t xml:space="preserve">Sr. No. </t>
  </si>
  <si>
    <t>NAME OF THE BANK:</t>
  </si>
  <si>
    <t>PARTIALY DISABLED CASES</t>
  </si>
  <si>
    <t>FULLY DISABLED CASES</t>
  </si>
  <si>
    <t>DEATH CASES</t>
  </si>
  <si>
    <t>TOTAL</t>
  </si>
  <si>
    <t>Claims Recevied</t>
  </si>
  <si>
    <t>Claims Lodged</t>
  </si>
  <si>
    <t>Claims Settled</t>
  </si>
  <si>
    <t>Claims Reject</t>
  </si>
  <si>
    <t>No</t>
  </si>
  <si>
    <t>Amt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</si>
  <si>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</si>
  <si>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</si>
  <si>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</si>
  <si>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</si>
  <si>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</si>
  <si>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</si>
  <si>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</si>
  <si>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</si>
  <si>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</si>
  <si>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</si>
  <si>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</si>
  <si>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</si>
  <si>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</si>
  <si>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</si>
  <si>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</si>
  <si>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</si>
  <si>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</si>
  <si>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</si>
  <si>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</si>
  <si>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</si>
  <si>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</si>
  <si>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</si>
  <si>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</si>
  <si>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</si>
  <si>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</si>
  <si>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</si>
  <si>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</si>
  <si>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</si>
  <si>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</si>
  <si>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</si>
  <si>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</si>
  <si>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</si>
  <si>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</si>
  <si>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</si>
  <si>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</si>
  <si>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</si>
  <si>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</si>
  <si>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</si>
  <si>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</si>
  <si>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</si>
  <si>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</si>
  <si>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</si>
  <si>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</si>
  <si>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</si>
  <si>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</si>
  <si>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</si>
  <si>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</si>
  <si>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</si>
  <si>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</si>
  <si>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</si>
  <si>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</si>
  <si>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</si>
  <si>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BANKWISE POSITION OF INSURANCE IN PMSBY AS ON </t>
  </si>
  <si>
    <t xml:space="preserve">BANKWISE POSITION OF INSURANCE IN PMJJBY AS ON </t>
  </si>
  <si>
    <t xml:space="preserve">ANNEXURE - </t>
  </si>
  <si>
    <t>Claims Pending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</si>
</sst>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0" fontId="2" fillId="0" borderId="0" xfId="0" applyFont="1"/>
    <xf numFmtId="17" fontId="2" fillId="0" borderId="0" xfId="0" applyNumberFormat="1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2" fillId="0" borderId="1" xfId="0" applyFont="1" applyBorder="1" applyAlignment="1">
      <alignment horizontal="center"/>
    </xf>
    <xf numFmtId="0" fontId="2" fillId="2" borderId="0" xfId="0" applyFont="1" applyFill="1"/>
    <xf numFmtId="0" fontId="3" fillId="2" borderId="8" xfId="0" applyFont="1" applyFill="1" applyBorder="1"/>
    <xf numFmtId="0" fontId="0" fillId="2" borderId="8" xfId="0" applyFill="1" applyBorder="1"/>
    <xf numFmtId="0" fontId="1" fillId="2" borderId="8" xfId="0" applyFont="1" applyFill="1" applyBorder="1"/>
    <xf numFmtId="0" fontId="2" fillId="2" borderId="8" xfId="0" applyFont="1" applyFill="1" applyBorder="1"/>
    <xf numFmtId="0" fontId="3" fillId="0" borderId="8" xfId="0" applyFont="1" applyBorder="1"/>
    <xf numFmtId="0" fontId="0" fillId="0" borderId="8" xfId="0" applyBorder="1"/>
    <xf numFmtId="0" fontId="1" fillId="0" borderId="8" xfId="0" applyFont="1" applyBorder="1"/>
    <xf numFmtId="0" fontId="2" fillId="0" borderId="1" xfId="0" applyFont="1" applyBorder="1" applyAlignment="1">
      <alignment horizontal="center"/>
    </xf>
    <xf numFmtId="0" fontId="2" fillId="2" borderId="8" xfId="0" applyFont="1" applyFill="1" applyBorder="1"/>
    <xf numFmtId="0" fontId="2" fillId="2" borderId="8" xfId="0" applyFont="1" applyFill="1" applyBorder="1"/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2" fillId="0" borderId="8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6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wrapText="1"/>
    </xf>
    <xf numFmtId="0" fontId="2" fillId="0" borderId="8" xfId="0" applyFont="1" applyBorder="1"/>
    <xf numFmtId="0" fontId="1" fillId="2" borderId="9" xfId="0" applyFont="1" applyFill="1" applyBorder="1"/>
    <xf numFmtId="0" fontId="0" fillId="0" borderId="10" xfId="0" applyBorder="1"/>
    <xf numFmtId="0" fontId="0" fillId="0" borderId="11" xfId="0" applyBorder="1"/>
    <xf numFmtId="0" fontId="1" fillId="2" borderId="12" xfId="0" applyFont="1" applyFill="1" applyBorder="1"/>
    <xf numFmtId="0" fontId="0" fillId="0" borderId="0" xfId="0" applyBorder="1"/>
    <xf numFmtId="0" fontId="2" fillId="0" borderId="0" xfId="0" applyFont="1" applyBorder="1"/>
    <xf numFmtId="0" fontId="0" fillId="0" borderId="13" xfId="0" applyBorder="1"/>
    <xf numFmtId="0" fontId="2" fillId="2" borderId="12" xfId="0" applyFont="1" applyFill="1" applyBorder="1"/>
    <xf numFmtId="17" fontId="2" fillId="0" borderId="0" xfId="0" applyNumberFormat="1" applyFont="1" applyBorder="1"/>
    <xf numFmtId="0" fontId="2" fillId="0" borderId="8" xfId="0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2" fillId="0" borderId="8" xfId="0" applyFont="1" applyBorder="1" applyAlignment="1">
      <alignment horizontal="center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62"/>
  <sheetViews>
    <sheetView workbookViewId="0">
      <pane xSplit="2" ySplit="10" topLeftCell="AA56" activePane="bottomRight" state="frozen"/>
      <selection pane="topRight" activeCell="C1" sqref="C1"/>
      <selection pane="bottomLeft" activeCell="A10" sqref="A10"/>
      <selection pane="bottomRight" sqref="A1:AJ63"/>
    </sheetView>
  </sheetViews>
  <sheetFormatPr defaultRowHeight="15.75" x14ac:dyDescent="0.25"/>
  <cols>
    <col min="1" max="1" width="8.42578125" style="5" customWidth="1"/>
    <col min="2" max="2" width="25.5703125" bestFit="1" customWidth="1"/>
    <col min="3" max="3" width="12.5703125" hidden="1" customWidth="1"/>
    <col min="4" max="4" width="9.140625" hidden="1" customWidth="1"/>
    <col min="5" max="5" width="12.28515625" hidden="1" customWidth="1"/>
    <col min="6" max="6" width="13" hidden="1" customWidth="1"/>
    <col min="7" max="9" width="12.85546875" hidden="1" customWidth="1"/>
    <col min="10" max="10" width="11.7109375" hidden="1" customWidth="1"/>
    <col min="11" max="11" width="11.85546875" hidden="1" customWidth="1"/>
    <col min="12" max="12" width="10" hidden="1" customWidth="1"/>
    <col min="13" max="13" width="10.7109375" hidden="1" customWidth="1"/>
    <col min="14" max="18" width="9.140625" hidden="1" customWidth="1"/>
    <col min="19" max="19" width="9.85546875" hidden="1" customWidth="1"/>
    <col min="20" max="20" width="9.5703125" hidden="1" customWidth="1"/>
    <col min="21" max="21" width="9.7109375" hidden="1" customWidth="1"/>
    <col min="22" max="26" width="9.140625" hidden="1" customWidth="1"/>
    <col min="27" max="27" width="9.85546875" customWidth="1"/>
    <col min="28" max="28" width="9.7109375" customWidth="1"/>
    <col min="29" max="29" width="9.140625" customWidth="1"/>
  </cols>
  <sheetData>
    <row r="2" spans="1:36" x14ac:dyDescent="0.25">
      <c r="L2" s="1" t="s">
        <v>0</v>
      </c>
      <c r="AF2" s="29" t="s">
        <v>70</v>
      </c>
      <c r="AG2" s="29"/>
    </row>
    <row r="3" spans="1:36" x14ac:dyDescent="0.25">
      <c r="A3" s="6"/>
      <c r="B3" s="1" t="s">
        <v>1</v>
      </c>
      <c r="C3" s="1"/>
      <c r="D3" s="1"/>
      <c r="E3" s="1"/>
      <c r="F3" s="1"/>
      <c r="G3" s="1"/>
      <c r="H3" s="1" t="s">
        <v>2</v>
      </c>
      <c r="I3" s="1"/>
      <c r="J3" s="2"/>
      <c r="K3" s="1"/>
      <c r="AE3" s="30" t="s">
        <v>2</v>
      </c>
    </row>
    <row r="4" spans="1:36" x14ac:dyDescent="0.25">
      <c r="A4" s="6"/>
      <c r="B4" s="1"/>
      <c r="C4" s="1"/>
      <c r="D4" s="1"/>
      <c r="E4" s="1"/>
      <c r="F4" s="1"/>
      <c r="G4" s="1"/>
      <c r="H4" s="1"/>
      <c r="I4" s="1"/>
      <c r="J4" s="1"/>
      <c r="K4" s="1"/>
    </row>
    <row r="5" spans="1:36" x14ac:dyDescent="0.25">
      <c r="A5" s="6"/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36" x14ac:dyDescent="0.25">
      <c r="A6" s="6"/>
      <c r="B6" s="1"/>
      <c r="C6" s="1"/>
      <c r="D6" s="1"/>
      <c r="E6" s="1"/>
      <c r="F6" s="1"/>
      <c r="G6" s="1"/>
      <c r="H6" s="1"/>
      <c r="I6" s="1"/>
      <c r="J6" s="1"/>
      <c r="K6" s="1"/>
    </row>
    <row r="7" spans="1:36" x14ac:dyDescent="0.25">
      <c r="A7" s="6"/>
      <c r="B7" s="1"/>
      <c r="C7" s="1"/>
      <c r="D7" s="1"/>
      <c r="E7" s="1"/>
      <c r="F7" s="1"/>
      <c r="G7" s="1"/>
      <c r="H7" s="1"/>
      <c r="I7" s="1"/>
      <c r="J7" s="1"/>
      <c r="K7" s="1"/>
    </row>
    <row r="8" spans="1:36" ht="23.25" customHeight="1" x14ac:dyDescent="0.25">
      <c r="A8" s="33" t="s">
        <v>4</v>
      </c>
      <c r="B8" s="3" t="s">
        <v>5</v>
      </c>
      <c r="C8" s="20" t="s">
        <v>6</v>
      </c>
      <c r="D8" s="22"/>
      <c r="E8" s="22"/>
      <c r="F8" s="22"/>
      <c r="G8" s="22"/>
      <c r="H8" s="22"/>
      <c r="I8" s="22"/>
      <c r="J8" s="21"/>
      <c r="K8" s="20" t="s">
        <v>7</v>
      </c>
      <c r="L8" s="22"/>
      <c r="M8" s="22"/>
      <c r="N8" s="22"/>
      <c r="O8" s="22"/>
      <c r="P8" s="22"/>
      <c r="Q8" s="22"/>
      <c r="R8" s="21"/>
      <c r="S8" s="20" t="s">
        <v>8</v>
      </c>
      <c r="T8" s="22"/>
      <c r="U8" s="22"/>
      <c r="V8" s="22"/>
      <c r="W8" s="22"/>
      <c r="X8" s="22"/>
      <c r="Y8" s="22"/>
      <c r="Z8" s="21"/>
      <c r="AA8" s="20" t="s">
        <v>9</v>
      </c>
      <c r="AB8" s="22"/>
      <c r="AC8" s="22"/>
      <c r="AD8" s="22"/>
      <c r="AE8" s="22"/>
      <c r="AF8" s="22"/>
      <c r="AG8" s="22"/>
      <c r="AH8" s="21"/>
    </row>
    <row r="9" spans="1:36" ht="15.75" customHeight="1" x14ac:dyDescent="0.25">
      <c r="A9" s="7"/>
      <c r="B9" s="3"/>
      <c r="C9" s="20" t="s">
        <v>10</v>
      </c>
      <c r="D9" s="21"/>
      <c r="E9" s="20" t="s">
        <v>11</v>
      </c>
      <c r="F9" s="21"/>
      <c r="G9" s="24" t="s">
        <v>12</v>
      </c>
      <c r="H9" s="25"/>
      <c r="I9" s="24" t="s">
        <v>13</v>
      </c>
      <c r="J9" s="25"/>
      <c r="K9" s="20" t="s">
        <v>10</v>
      </c>
      <c r="L9" s="21"/>
      <c r="M9" s="20" t="s">
        <v>11</v>
      </c>
      <c r="N9" s="21"/>
      <c r="O9" s="24" t="s">
        <v>12</v>
      </c>
      <c r="P9" s="25"/>
      <c r="Q9" s="24" t="s">
        <v>13</v>
      </c>
      <c r="R9" s="25"/>
      <c r="S9" s="23" t="s">
        <v>10</v>
      </c>
      <c r="T9" s="23"/>
      <c r="U9" s="23" t="s">
        <v>11</v>
      </c>
      <c r="V9" s="23"/>
      <c r="W9" s="24" t="s">
        <v>12</v>
      </c>
      <c r="X9" s="25"/>
      <c r="Y9" s="24" t="s">
        <v>13</v>
      </c>
      <c r="Z9" s="25"/>
      <c r="AA9" s="23" t="s">
        <v>10</v>
      </c>
      <c r="AB9" s="23"/>
      <c r="AC9" s="23" t="s">
        <v>11</v>
      </c>
      <c r="AD9" s="23"/>
      <c r="AE9" s="24" t="s">
        <v>12</v>
      </c>
      <c r="AF9" s="25"/>
      <c r="AG9" s="24" t="s">
        <v>13</v>
      </c>
      <c r="AH9" s="25"/>
      <c r="AI9" s="31" t="s">
        <v>71</v>
      </c>
      <c r="AJ9" s="32"/>
    </row>
    <row r="10" spans="1:36" x14ac:dyDescent="0.25">
      <c r="A10" s="7"/>
      <c r="B10" s="3"/>
      <c r="C10" s="4" t="s">
        <v>14</v>
      </c>
      <c r="D10" s="4" t="s">
        <v>15</v>
      </c>
      <c r="E10" s="4" t="s">
        <v>14</v>
      </c>
      <c r="F10" s="4" t="s">
        <v>15</v>
      </c>
      <c r="G10" s="4" t="s">
        <v>14</v>
      </c>
      <c r="H10" s="4" t="s">
        <v>15</v>
      </c>
      <c r="I10" s="8" t="s">
        <v>14</v>
      </c>
      <c r="J10" s="8" t="s">
        <v>15</v>
      </c>
      <c r="K10" s="4" t="s">
        <v>14</v>
      </c>
      <c r="L10" s="4" t="s">
        <v>15</v>
      </c>
      <c r="M10" s="4" t="s">
        <v>14</v>
      </c>
      <c r="N10" s="4" t="s">
        <v>15</v>
      </c>
      <c r="O10" s="8" t="s">
        <v>14</v>
      </c>
      <c r="P10" s="8" t="s">
        <v>15</v>
      </c>
      <c r="Q10" s="8" t="s">
        <v>14</v>
      </c>
      <c r="R10" s="8" t="s">
        <v>15</v>
      </c>
      <c r="S10" s="4" t="s">
        <v>14</v>
      </c>
      <c r="T10" s="4" t="s">
        <v>15</v>
      </c>
      <c r="U10" s="4" t="s">
        <v>14</v>
      </c>
      <c r="V10" s="4" t="s">
        <v>15</v>
      </c>
      <c r="W10" s="8" t="s">
        <v>14</v>
      </c>
      <c r="X10" s="8" t="s">
        <v>15</v>
      </c>
      <c r="Y10" s="8" t="s">
        <v>14</v>
      </c>
      <c r="Z10" s="8" t="s">
        <v>15</v>
      </c>
      <c r="AA10" s="4" t="s">
        <v>14</v>
      </c>
      <c r="AB10" s="4" t="s">
        <v>15</v>
      </c>
      <c r="AC10" s="4" t="s">
        <v>14</v>
      </c>
      <c r="AD10" s="4" t="s">
        <v>15</v>
      </c>
      <c r="AE10" s="8" t="s">
        <v>14</v>
      </c>
      <c r="AF10" s="8" t="s">
        <v>15</v>
      </c>
      <c r="AG10" s="8" t="s">
        <v>14</v>
      </c>
      <c r="AH10" s="8" t="s">
        <v>15</v>
      </c>
      <c r="AI10" s="17" t="s">
        <v>14</v>
      </c>
      <c r="AJ10" s="17" t="s">
        <v>15</v>
      </c>
    </row>
    <row r="11" spans="1:36" x14ac:dyDescent="0.25">
      <c r="A11" s="10">
        <v>1</v>
      </c>
      <c r="B11" s="14" t="s">
        <v>16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4</v>
      </c>
      <c r="T11" s="16">
        <v>400</v>
      </c>
      <c r="U11" s="16">
        <v>4</v>
      </c>
      <c r="V11" s="16">
        <v>400</v>
      </c>
      <c r="W11" s="16">
        <v>4</v>
      </c>
      <c r="X11" s="16">
        <v>400</v>
      </c>
      <c r="Y11" s="16">
        <v>0</v>
      </c>
      <c r="Z11" s="16">
        <v>0</v>
      </c>
      <c r="AA11" s="16">
        <v>4</v>
      </c>
      <c r="AB11" s="16">
        <v>400</v>
      </c>
      <c r="AC11" s="16">
        <v>4</v>
      </c>
      <c r="AD11" s="16">
        <v>400</v>
      </c>
      <c r="AE11" s="16">
        <v>4</v>
      </c>
      <c r="AF11" s="16">
        <v>400</v>
      </c>
      <c r="AG11" s="16">
        <v>0</v>
      </c>
      <c r="AH11" s="16">
        <v>0</v>
      </c>
      <c r="AI11" s="16">
        <f>AA11-AE11-AG11</f>
        <v>0</v>
      </c>
      <c r="AJ11" s="16">
        <f>AB11-AF11-AH11</f>
        <v>0</v>
      </c>
    </row>
    <row r="12" spans="1:36" x14ac:dyDescent="0.25">
      <c r="A12" s="10">
        <v>2</v>
      </c>
      <c r="B12" s="14" t="s">
        <v>17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6">
        <v>0</v>
      </c>
      <c r="AC12" s="16">
        <v>0</v>
      </c>
      <c r="AD12" s="16">
        <v>0</v>
      </c>
      <c r="AE12" s="16">
        <v>0</v>
      </c>
      <c r="AF12" s="16">
        <v>0</v>
      </c>
      <c r="AG12" s="16">
        <v>0</v>
      </c>
      <c r="AH12" s="16">
        <v>0</v>
      </c>
      <c r="AI12" s="16">
        <f t="shared" ref="AI12:AI62" si="0">AA12-AE12-AG12</f>
        <v>0</v>
      </c>
      <c r="AJ12" s="16">
        <f t="shared" ref="AJ12:AJ62" si="1">AB12-AF12-AH12</f>
        <v>0</v>
      </c>
    </row>
    <row r="13" spans="1:36" x14ac:dyDescent="0.25">
      <c r="A13" s="10">
        <v>3</v>
      </c>
      <c r="B13" s="14" t="s">
        <v>18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5</v>
      </c>
      <c r="T13" s="16">
        <v>430</v>
      </c>
      <c r="U13" s="16">
        <v>5</v>
      </c>
      <c r="V13" s="16">
        <v>430</v>
      </c>
      <c r="W13" s="16">
        <v>4</v>
      </c>
      <c r="X13" s="16">
        <v>400</v>
      </c>
      <c r="Y13" s="16">
        <v>0</v>
      </c>
      <c r="Z13" s="16">
        <v>0</v>
      </c>
      <c r="AA13" s="16">
        <v>5</v>
      </c>
      <c r="AB13" s="16">
        <v>430</v>
      </c>
      <c r="AC13" s="16">
        <v>5</v>
      </c>
      <c r="AD13" s="16">
        <v>430</v>
      </c>
      <c r="AE13" s="16">
        <v>4</v>
      </c>
      <c r="AF13" s="16">
        <v>400</v>
      </c>
      <c r="AG13" s="16">
        <v>0</v>
      </c>
      <c r="AH13" s="16">
        <v>0</v>
      </c>
      <c r="AI13" s="16">
        <f t="shared" si="0"/>
        <v>1</v>
      </c>
      <c r="AJ13" s="16">
        <f t="shared" si="1"/>
        <v>30</v>
      </c>
    </row>
    <row r="14" spans="1:36" x14ac:dyDescent="0.25">
      <c r="A14" s="11">
        <v>4</v>
      </c>
      <c r="B14" s="15" t="s">
        <v>19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f t="shared" si="0"/>
        <v>0</v>
      </c>
      <c r="AJ14" s="16">
        <f t="shared" si="1"/>
        <v>0</v>
      </c>
    </row>
    <row r="15" spans="1:36" x14ac:dyDescent="0.25">
      <c r="A15" s="11">
        <v>5</v>
      </c>
      <c r="B15" s="15" t="s">
        <v>20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v>0</v>
      </c>
      <c r="AG15" s="16">
        <v>0</v>
      </c>
      <c r="AH15" s="16">
        <v>0</v>
      </c>
      <c r="AI15" s="16">
        <f t="shared" si="0"/>
        <v>0</v>
      </c>
      <c r="AJ15" s="16">
        <f t="shared" si="1"/>
        <v>0</v>
      </c>
    </row>
    <row r="16" spans="1:36" x14ac:dyDescent="0.25">
      <c r="A16" s="11">
        <v>6</v>
      </c>
      <c r="B16" s="15" t="s">
        <v>21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0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f t="shared" si="0"/>
        <v>0</v>
      </c>
      <c r="AJ16" s="16">
        <f t="shared" si="1"/>
        <v>0</v>
      </c>
    </row>
    <row r="17" spans="1:36" x14ac:dyDescent="0.25">
      <c r="A17" s="11">
        <v>7</v>
      </c>
      <c r="B17" s="15" t="s">
        <v>22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6</v>
      </c>
      <c r="T17" s="16">
        <v>600</v>
      </c>
      <c r="U17" s="16">
        <v>6</v>
      </c>
      <c r="V17" s="16">
        <v>600</v>
      </c>
      <c r="W17" s="16">
        <v>6</v>
      </c>
      <c r="X17" s="16">
        <v>600</v>
      </c>
      <c r="Y17" s="16">
        <v>0</v>
      </c>
      <c r="Z17" s="16">
        <v>0</v>
      </c>
      <c r="AA17" s="16">
        <v>6</v>
      </c>
      <c r="AB17" s="16">
        <v>600</v>
      </c>
      <c r="AC17" s="16">
        <v>6</v>
      </c>
      <c r="AD17" s="16">
        <v>600</v>
      </c>
      <c r="AE17" s="16">
        <v>6</v>
      </c>
      <c r="AF17" s="16">
        <v>600</v>
      </c>
      <c r="AG17" s="16">
        <v>0</v>
      </c>
      <c r="AH17" s="16">
        <v>0</v>
      </c>
      <c r="AI17" s="16">
        <f t="shared" si="0"/>
        <v>0</v>
      </c>
      <c r="AJ17" s="16">
        <f t="shared" si="1"/>
        <v>0</v>
      </c>
    </row>
    <row r="18" spans="1:36" x14ac:dyDescent="0.25">
      <c r="A18" s="11">
        <v>8</v>
      </c>
      <c r="B18" s="15" t="s">
        <v>23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>
        <v>0</v>
      </c>
      <c r="AI18" s="16">
        <f t="shared" si="0"/>
        <v>0</v>
      </c>
      <c r="AJ18" s="16">
        <f t="shared" si="1"/>
        <v>0</v>
      </c>
    </row>
    <row r="19" spans="1:36" x14ac:dyDescent="0.25">
      <c r="A19" s="11">
        <v>9</v>
      </c>
      <c r="B19" s="15" t="s">
        <v>24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f t="shared" si="0"/>
        <v>0</v>
      </c>
      <c r="AJ19" s="16">
        <f t="shared" si="1"/>
        <v>0</v>
      </c>
    </row>
    <row r="20" spans="1:36" x14ac:dyDescent="0.25">
      <c r="A20" s="11">
        <v>10</v>
      </c>
      <c r="B20" s="15" t="s">
        <v>25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3</v>
      </c>
      <c r="T20" s="16">
        <v>90</v>
      </c>
      <c r="U20" s="16">
        <v>3</v>
      </c>
      <c r="V20" s="16">
        <v>90</v>
      </c>
      <c r="W20" s="16">
        <v>3</v>
      </c>
      <c r="X20" s="16">
        <v>100</v>
      </c>
      <c r="Y20" s="16">
        <v>0</v>
      </c>
      <c r="Z20" s="16">
        <v>0</v>
      </c>
      <c r="AA20" s="16">
        <v>3</v>
      </c>
      <c r="AB20" s="16">
        <v>90</v>
      </c>
      <c r="AC20" s="16">
        <v>3</v>
      </c>
      <c r="AD20" s="16">
        <v>90</v>
      </c>
      <c r="AE20" s="16">
        <v>3</v>
      </c>
      <c r="AF20" s="16">
        <v>90</v>
      </c>
      <c r="AG20" s="16">
        <v>0</v>
      </c>
      <c r="AH20" s="16">
        <v>0</v>
      </c>
      <c r="AI20" s="16">
        <f t="shared" si="0"/>
        <v>0</v>
      </c>
      <c r="AJ20" s="16">
        <f t="shared" si="1"/>
        <v>0</v>
      </c>
    </row>
    <row r="21" spans="1:36" x14ac:dyDescent="0.25">
      <c r="A21" s="12">
        <v>11</v>
      </c>
      <c r="B21" s="16" t="s">
        <v>26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f t="shared" si="0"/>
        <v>0</v>
      </c>
      <c r="AJ21" s="16">
        <f t="shared" si="1"/>
        <v>0</v>
      </c>
    </row>
    <row r="22" spans="1:36" x14ac:dyDescent="0.25">
      <c r="A22" s="12">
        <v>12</v>
      </c>
      <c r="B22" s="16" t="s">
        <v>27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5</v>
      </c>
      <c r="T22" s="16">
        <v>500</v>
      </c>
      <c r="U22" s="16">
        <v>5</v>
      </c>
      <c r="V22" s="16">
        <v>500</v>
      </c>
      <c r="W22" s="16">
        <v>5</v>
      </c>
      <c r="X22" s="16">
        <v>500</v>
      </c>
      <c r="Y22" s="16">
        <v>0</v>
      </c>
      <c r="Z22" s="16">
        <v>0</v>
      </c>
      <c r="AA22" s="16">
        <v>5</v>
      </c>
      <c r="AB22" s="16">
        <v>500</v>
      </c>
      <c r="AC22" s="16">
        <v>5</v>
      </c>
      <c r="AD22" s="16">
        <v>500</v>
      </c>
      <c r="AE22" s="16">
        <v>5</v>
      </c>
      <c r="AF22" s="16">
        <v>500</v>
      </c>
      <c r="AG22" s="16">
        <v>0</v>
      </c>
      <c r="AH22" s="16">
        <v>0</v>
      </c>
      <c r="AI22" s="16">
        <f t="shared" si="0"/>
        <v>0</v>
      </c>
      <c r="AJ22" s="16">
        <f t="shared" si="1"/>
        <v>0</v>
      </c>
    </row>
    <row r="23" spans="1:36" x14ac:dyDescent="0.25">
      <c r="A23" s="12">
        <v>13</v>
      </c>
      <c r="B23" s="16" t="s">
        <v>28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2</v>
      </c>
      <c r="T23" s="16">
        <v>200</v>
      </c>
      <c r="U23" s="16">
        <v>2</v>
      </c>
      <c r="V23" s="16">
        <v>200</v>
      </c>
      <c r="W23" s="16">
        <v>0</v>
      </c>
      <c r="X23" s="16">
        <v>0</v>
      </c>
      <c r="Y23" s="16">
        <v>0</v>
      </c>
      <c r="Z23" s="16">
        <v>0</v>
      </c>
      <c r="AA23" s="16">
        <v>2</v>
      </c>
      <c r="AB23" s="16">
        <v>200</v>
      </c>
      <c r="AC23" s="16">
        <v>2</v>
      </c>
      <c r="AD23" s="16">
        <v>200</v>
      </c>
      <c r="AE23" s="16">
        <v>0</v>
      </c>
      <c r="AF23" s="16">
        <v>0</v>
      </c>
      <c r="AG23" s="16">
        <v>0</v>
      </c>
      <c r="AH23" s="16">
        <v>0</v>
      </c>
      <c r="AI23" s="16">
        <f t="shared" si="0"/>
        <v>2</v>
      </c>
      <c r="AJ23" s="16">
        <f t="shared" si="1"/>
        <v>200</v>
      </c>
    </row>
    <row r="24" spans="1:36" x14ac:dyDescent="0.25">
      <c r="A24" s="12">
        <v>14</v>
      </c>
      <c r="B24" s="16" t="s">
        <v>29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5</v>
      </c>
      <c r="T24" s="16">
        <v>500</v>
      </c>
      <c r="U24" s="16">
        <v>5</v>
      </c>
      <c r="V24" s="16">
        <v>500</v>
      </c>
      <c r="W24" s="16">
        <v>5</v>
      </c>
      <c r="X24" s="16">
        <v>500</v>
      </c>
      <c r="Y24" s="16">
        <v>0</v>
      </c>
      <c r="Z24" s="16">
        <v>0</v>
      </c>
      <c r="AA24" s="16">
        <v>5</v>
      </c>
      <c r="AB24" s="16">
        <v>500</v>
      </c>
      <c r="AC24" s="16">
        <v>5</v>
      </c>
      <c r="AD24" s="16">
        <v>500</v>
      </c>
      <c r="AE24" s="16">
        <v>5</v>
      </c>
      <c r="AF24" s="16">
        <v>500</v>
      </c>
      <c r="AG24" s="16">
        <v>0</v>
      </c>
      <c r="AH24" s="16">
        <v>0</v>
      </c>
      <c r="AI24" s="16">
        <f t="shared" si="0"/>
        <v>0</v>
      </c>
      <c r="AJ24" s="16">
        <f t="shared" si="1"/>
        <v>0</v>
      </c>
    </row>
    <row r="25" spans="1:36" x14ac:dyDescent="0.25">
      <c r="A25" s="12">
        <v>15</v>
      </c>
      <c r="B25" s="16" t="s">
        <v>30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f t="shared" si="0"/>
        <v>0</v>
      </c>
      <c r="AJ25" s="16">
        <f t="shared" si="1"/>
        <v>0</v>
      </c>
    </row>
    <row r="26" spans="1:36" x14ac:dyDescent="0.25">
      <c r="A26" s="12">
        <v>16</v>
      </c>
      <c r="B26" s="16" t="s">
        <v>31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f t="shared" si="0"/>
        <v>0</v>
      </c>
      <c r="AJ26" s="16">
        <f t="shared" si="1"/>
        <v>0</v>
      </c>
    </row>
    <row r="27" spans="1:36" x14ac:dyDescent="0.25">
      <c r="A27" s="12">
        <v>17</v>
      </c>
      <c r="B27" s="16" t="s">
        <v>32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2</v>
      </c>
      <c r="T27" s="16">
        <v>200</v>
      </c>
      <c r="U27" s="16">
        <v>2</v>
      </c>
      <c r="V27" s="16">
        <v>200</v>
      </c>
      <c r="W27" s="16">
        <v>2</v>
      </c>
      <c r="X27" s="16">
        <v>200</v>
      </c>
      <c r="Y27" s="16">
        <v>0</v>
      </c>
      <c r="Z27" s="16">
        <v>0</v>
      </c>
      <c r="AA27" s="16">
        <v>2</v>
      </c>
      <c r="AB27" s="16">
        <v>200</v>
      </c>
      <c r="AC27" s="16">
        <v>2</v>
      </c>
      <c r="AD27" s="16">
        <v>200</v>
      </c>
      <c r="AE27" s="16">
        <v>2</v>
      </c>
      <c r="AF27" s="16">
        <v>200</v>
      </c>
      <c r="AG27" s="16">
        <v>0</v>
      </c>
      <c r="AH27" s="16">
        <v>0</v>
      </c>
      <c r="AI27" s="16">
        <f t="shared" si="0"/>
        <v>0</v>
      </c>
      <c r="AJ27" s="16">
        <f t="shared" si="1"/>
        <v>0</v>
      </c>
    </row>
    <row r="28" spans="1:36" x14ac:dyDescent="0.25">
      <c r="A28" s="12">
        <v>18</v>
      </c>
      <c r="B28" s="16" t="s">
        <v>33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f t="shared" si="0"/>
        <v>0</v>
      </c>
      <c r="AJ28" s="16">
        <f t="shared" si="1"/>
        <v>0</v>
      </c>
    </row>
    <row r="29" spans="1:36" s="9" customFormat="1" x14ac:dyDescent="0.25">
      <c r="A29" s="19" t="s">
        <v>34</v>
      </c>
      <c r="B29" s="19"/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32</v>
      </c>
      <c r="T29" s="13">
        <v>2920</v>
      </c>
      <c r="U29" s="13">
        <v>32</v>
      </c>
      <c r="V29" s="13">
        <v>2920</v>
      </c>
      <c r="W29" s="13">
        <v>29</v>
      </c>
      <c r="X29" s="13">
        <v>2700</v>
      </c>
      <c r="Y29" s="13">
        <v>0</v>
      </c>
      <c r="Z29" s="13">
        <v>0</v>
      </c>
      <c r="AA29" s="13">
        <v>32</v>
      </c>
      <c r="AB29" s="13">
        <v>2920</v>
      </c>
      <c r="AC29" s="13">
        <v>32</v>
      </c>
      <c r="AD29" s="13">
        <v>2920</v>
      </c>
      <c r="AE29" s="13">
        <v>29</v>
      </c>
      <c r="AF29" s="13">
        <v>2700</v>
      </c>
      <c r="AG29" s="13">
        <v>0</v>
      </c>
      <c r="AH29" s="13">
        <v>0</v>
      </c>
      <c r="AI29" s="16">
        <f t="shared" si="0"/>
        <v>3</v>
      </c>
      <c r="AJ29" s="16">
        <f t="shared" si="1"/>
        <v>220</v>
      </c>
    </row>
    <row r="30" spans="1:36" x14ac:dyDescent="0.25">
      <c r="A30" s="12">
        <v>19</v>
      </c>
      <c r="B30" s="16" t="s">
        <v>35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f t="shared" si="0"/>
        <v>0</v>
      </c>
      <c r="AJ30" s="16">
        <f t="shared" si="1"/>
        <v>0</v>
      </c>
    </row>
    <row r="31" spans="1:36" x14ac:dyDescent="0.25">
      <c r="A31" s="12">
        <v>20</v>
      </c>
      <c r="B31" s="16" t="s">
        <v>36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f t="shared" si="0"/>
        <v>0</v>
      </c>
      <c r="AJ31" s="16">
        <f t="shared" si="1"/>
        <v>0</v>
      </c>
    </row>
    <row r="32" spans="1:36" x14ac:dyDescent="0.25">
      <c r="A32" s="12">
        <v>21</v>
      </c>
      <c r="B32" s="16" t="s">
        <v>37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f t="shared" si="0"/>
        <v>0</v>
      </c>
      <c r="AJ32" s="16">
        <f t="shared" si="1"/>
        <v>0</v>
      </c>
    </row>
    <row r="33" spans="1:36" x14ac:dyDescent="0.25">
      <c r="A33" s="12">
        <v>22</v>
      </c>
      <c r="B33" s="16" t="s">
        <v>38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f t="shared" si="0"/>
        <v>0</v>
      </c>
      <c r="AJ33" s="16">
        <f t="shared" si="1"/>
        <v>0</v>
      </c>
    </row>
    <row r="34" spans="1:36" x14ac:dyDescent="0.25">
      <c r="A34" s="12">
        <v>23</v>
      </c>
      <c r="B34" s="16" t="s">
        <v>39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f t="shared" si="0"/>
        <v>0</v>
      </c>
      <c r="AJ34" s="16">
        <f t="shared" si="1"/>
        <v>0</v>
      </c>
    </row>
    <row r="35" spans="1:36" x14ac:dyDescent="0.25">
      <c r="A35" s="12">
        <v>24</v>
      </c>
      <c r="B35" s="16" t="s">
        <v>40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f t="shared" si="0"/>
        <v>0</v>
      </c>
      <c r="AJ35" s="16">
        <f t="shared" si="1"/>
        <v>0</v>
      </c>
    </row>
    <row r="36" spans="1:36" x14ac:dyDescent="0.25">
      <c r="A36" s="12">
        <v>25</v>
      </c>
      <c r="B36" s="16" t="s">
        <v>41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f t="shared" si="0"/>
        <v>0</v>
      </c>
      <c r="AJ36" s="16">
        <f t="shared" si="1"/>
        <v>0</v>
      </c>
    </row>
    <row r="37" spans="1:36" x14ac:dyDescent="0.25">
      <c r="A37" s="12">
        <v>26</v>
      </c>
      <c r="B37" s="16" t="s">
        <v>42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f t="shared" si="0"/>
        <v>0</v>
      </c>
      <c r="AJ37" s="16">
        <f t="shared" si="1"/>
        <v>0</v>
      </c>
    </row>
    <row r="38" spans="1:36" x14ac:dyDescent="0.25">
      <c r="A38" s="12">
        <v>27</v>
      </c>
      <c r="B38" s="16" t="s">
        <v>43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1</v>
      </c>
      <c r="T38" s="16">
        <v>100</v>
      </c>
      <c r="U38" s="16">
        <v>1</v>
      </c>
      <c r="V38" s="16">
        <v>100</v>
      </c>
      <c r="W38" s="16">
        <v>1</v>
      </c>
      <c r="X38" s="16">
        <v>100</v>
      </c>
      <c r="Y38" s="16">
        <v>1</v>
      </c>
      <c r="Z38" s="16">
        <v>100</v>
      </c>
      <c r="AA38" s="16">
        <v>1</v>
      </c>
      <c r="AB38" s="16">
        <v>100</v>
      </c>
      <c r="AC38" s="16">
        <v>1</v>
      </c>
      <c r="AD38" s="16">
        <v>100</v>
      </c>
      <c r="AE38" s="16">
        <v>1</v>
      </c>
      <c r="AF38" s="16">
        <v>100</v>
      </c>
      <c r="AG38" s="16">
        <v>0</v>
      </c>
      <c r="AH38" s="16">
        <v>0</v>
      </c>
      <c r="AI38" s="16">
        <f t="shared" si="0"/>
        <v>0</v>
      </c>
      <c r="AJ38" s="16">
        <f t="shared" si="1"/>
        <v>0</v>
      </c>
    </row>
    <row r="39" spans="1:36" x14ac:dyDescent="0.25">
      <c r="A39" s="12">
        <v>28</v>
      </c>
      <c r="B39" s="16" t="s">
        <v>44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f t="shared" si="0"/>
        <v>0</v>
      </c>
      <c r="AJ39" s="16">
        <f t="shared" si="1"/>
        <v>0</v>
      </c>
    </row>
    <row r="40" spans="1:36" x14ac:dyDescent="0.25">
      <c r="A40" s="12">
        <v>29</v>
      </c>
      <c r="B40" s="16" t="s">
        <v>45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f t="shared" si="0"/>
        <v>0</v>
      </c>
      <c r="AJ40" s="16">
        <f t="shared" si="1"/>
        <v>0</v>
      </c>
    </row>
    <row r="41" spans="1:36" x14ac:dyDescent="0.25">
      <c r="A41" s="12">
        <v>30</v>
      </c>
      <c r="B41" s="16" t="s">
        <v>46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f t="shared" si="0"/>
        <v>0</v>
      </c>
      <c r="AJ41" s="16">
        <f t="shared" si="1"/>
        <v>0</v>
      </c>
    </row>
    <row r="42" spans="1:36" x14ac:dyDescent="0.25">
      <c r="A42" s="12">
        <v>31</v>
      </c>
      <c r="B42" s="16" t="s">
        <v>47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f t="shared" si="0"/>
        <v>0</v>
      </c>
      <c r="AJ42" s="16">
        <f t="shared" si="1"/>
        <v>0</v>
      </c>
    </row>
    <row r="43" spans="1:36" x14ac:dyDescent="0.25">
      <c r="A43" s="12">
        <v>32</v>
      </c>
      <c r="B43" s="16" t="s">
        <v>48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4</v>
      </c>
      <c r="T43" s="16">
        <v>800</v>
      </c>
      <c r="U43" s="16">
        <v>4</v>
      </c>
      <c r="V43" s="16">
        <v>800</v>
      </c>
      <c r="W43" s="16">
        <v>4</v>
      </c>
      <c r="X43" s="16">
        <v>800</v>
      </c>
      <c r="Y43" s="16">
        <v>0</v>
      </c>
      <c r="Z43" s="16">
        <v>0</v>
      </c>
      <c r="AA43" s="16">
        <v>4</v>
      </c>
      <c r="AB43" s="16">
        <v>800</v>
      </c>
      <c r="AC43" s="16">
        <v>4</v>
      </c>
      <c r="AD43" s="16">
        <v>800</v>
      </c>
      <c r="AE43" s="16">
        <v>4</v>
      </c>
      <c r="AF43" s="16">
        <v>800</v>
      </c>
      <c r="AG43" s="16">
        <v>0</v>
      </c>
      <c r="AH43" s="16">
        <v>0</v>
      </c>
      <c r="AI43" s="16">
        <f t="shared" si="0"/>
        <v>0</v>
      </c>
      <c r="AJ43" s="16">
        <f t="shared" si="1"/>
        <v>0</v>
      </c>
    </row>
    <row r="44" spans="1:36" x14ac:dyDescent="0.25">
      <c r="A44" s="12">
        <v>33</v>
      </c>
      <c r="B44" s="16" t="s">
        <v>49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f t="shared" si="0"/>
        <v>0</v>
      </c>
      <c r="AJ44" s="16">
        <f t="shared" si="1"/>
        <v>0</v>
      </c>
    </row>
    <row r="45" spans="1:36" x14ac:dyDescent="0.25">
      <c r="A45" s="12">
        <v>34</v>
      </c>
      <c r="B45" s="16" t="s">
        <v>50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f t="shared" si="0"/>
        <v>0</v>
      </c>
      <c r="AJ45" s="16">
        <f t="shared" si="1"/>
        <v>0</v>
      </c>
    </row>
    <row r="46" spans="1:36" x14ac:dyDescent="0.25">
      <c r="A46" s="12">
        <v>35</v>
      </c>
      <c r="B46" s="16" t="s">
        <v>51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f t="shared" si="0"/>
        <v>0</v>
      </c>
      <c r="AJ46" s="16">
        <f t="shared" si="1"/>
        <v>0</v>
      </c>
    </row>
    <row r="47" spans="1:36" x14ac:dyDescent="0.25">
      <c r="A47" s="12">
        <v>36</v>
      </c>
      <c r="B47" s="16" t="s">
        <v>52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f t="shared" si="0"/>
        <v>0</v>
      </c>
      <c r="AJ47" s="16">
        <f t="shared" si="1"/>
        <v>0</v>
      </c>
    </row>
    <row r="48" spans="1:36" x14ac:dyDescent="0.25">
      <c r="A48" s="12">
        <v>37</v>
      </c>
      <c r="B48" s="16" t="s">
        <v>53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f t="shared" si="0"/>
        <v>0</v>
      </c>
      <c r="AJ48" s="16">
        <f t="shared" si="1"/>
        <v>0</v>
      </c>
    </row>
    <row r="49" spans="1:36" x14ac:dyDescent="0.25">
      <c r="A49" s="12">
        <v>38</v>
      </c>
      <c r="B49" s="16" t="s">
        <v>54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f t="shared" si="0"/>
        <v>0</v>
      </c>
      <c r="AJ49" s="16">
        <f t="shared" si="1"/>
        <v>0</v>
      </c>
    </row>
    <row r="50" spans="1:36" s="9" customFormat="1" x14ac:dyDescent="0.25">
      <c r="A50" s="19" t="s">
        <v>55</v>
      </c>
      <c r="B50" s="19"/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5</v>
      </c>
      <c r="T50" s="13">
        <v>900</v>
      </c>
      <c r="U50" s="13">
        <v>5</v>
      </c>
      <c r="V50" s="13">
        <v>900</v>
      </c>
      <c r="W50" s="13">
        <v>5</v>
      </c>
      <c r="X50" s="13">
        <v>900</v>
      </c>
      <c r="Y50" s="13">
        <v>1</v>
      </c>
      <c r="Z50" s="13">
        <v>100</v>
      </c>
      <c r="AA50" s="13">
        <v>5</v>
      </c>
      <c r="AB50" s="13">
        <v>900</v>
      </c>
      <c r="AC50" s="13">
        <v>5</v>
      </c>
      <c r="AD50" s="13">
        <v>200</v>
      </c>
      <c r="AE50" s="13">
        <v>3</v>
      </c>
      <c r="AF50" s="13">
        <v>600</v>
      </c>
      <c r="AG50" s="13">
        <v>1</v>
      </c>
      <c r="AH50" s="13">
        <v>200</v>
      </c>
      <c r="AI50" s="16">
        <f t="shared" si="0"/>
        <v>1</v>
      </c>
      <c r="AJ50" s="16">
        <f t="shared" si="1"/>
        <v>100</v>
      </c>
    </row>
    <row r="51" spans="1:36" s="9" customFormat="1" x14ac:dyDescent="0.25">
      <c r="A51" s="19" t="s">
        <v>56</v>
      </c>
      <c r="B51" s="19"/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37</v>
      </c>
      <c r="T51" s="13">
        <v>3820</v>
      </c>
      <c r="U51" s="13">
        <v>37</v>
      </c>
      <c r="V51" s="13">
        <v>3820</v>
      </c>
      <c r="W51" s="13">
        <v>34</v>
      </c>
      <c r="X51" s="13">
        <v>3600</v>
      </c>
      <c r="Y51" s="13">
        <v>1</v>
      </c>
      <c r="Z51" s="13">
        <v>100</v>
      </c>
      <c r="AA51" s="13">
        <v>37</v>
      </c>
      <c r="AB51" s="13">
        <v>3820</v>
      </c>
      <c r="AC51" s="13">
        <v>37</v>
      </c>
      <c r="AD51" s="13">
        <v>3820</v>
      </c>
      <c r="AE51" s="13">
        <v>34</v>
      </c>
      <c r="AF51" s="13">
        <v>3600</v>
      </c>
      <c r="AG51" s="13">
        <v>1</v>
      </c>
      <c r="AH51" s="13">
        <v>100</v>
      </c>
      <c r="AI51" s="16">
        <f t="shared" si="0"/>
        <v>2</v>
      </c>
      <c r="AJ51" s="16">
        <f t="shared" si="1"/>
        <v>120</v>
      </c>
    </row>
    <row r="52" spans="1:36" x14ac:dyDescent="0.25">
      <c r="A52" s="12">
        <v>39</v>
      </c>
      <c r="B52" s="16" t="s">
        <v>57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f t="shared" si="0"/>
        <v>0</v>
      </c>
      <c r="AJ52" s="16">
        <f t="shared" si="1"/>
        <v>0</v>
      </c>
    </row>
    <row r="53" spans="1:36" x14ac:dyDescent="0.25">
      <c r="A53" s="12">
        <v>40</v>
      </c>
      <c r="B53" s="16" t="s">
        <v>58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f t="shared" si="0"/>
        <v>0</v>
      </c>
      <c r="AJ53" s="16">
        <f t="shared" si="1"/>
        <v>0</v>
      </c>
    </row>
    <row r="54" spans="1:36" x14ac:dyDescent="0.25">
      <c r="A54" s="12">
        <v>41</v>
      </c>
      <c r="B54" s="16" t="s">
        <v>59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f t="shared" si="0"/>
        <v>0</v>
      </c>
      <c r="AJ54" s="16">
        <f t="shared" si="1"/>
        <v>0</v>
      </c>
    </row>
    <row r="55" spans="1:36" s="9" customFormat="1" x14ac:dyDescent="0.25">
      <c r="A55" s="19" t="s">
        <v>60</v>
      </c>
      <c r="B55" s="19"/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6">
        <f t="shared" si="0"/>
        <v>0</v>
      </c>
      <c r="AJ55" s="16">
        <f t="shared" si="1"/>
        <v>0</v>
      </c>
    </row>
    <row r="56" spans="1:36" s="9" customFormat="1" x14ac:dyDescent="0.25">
      <c r="A56" s="19" t="s">
        <v>61</v>
      </c>
      <c r="B56" s="19"/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37</v>
      </c>
      <c r="T56" s="13">
        <v>3820</v>
      </c>
      <c r="U56" s="13">
        <v>37</v>
      </c>
      <c r="V56" s="13">
        <v>3820</v>
      </c>
      <c r="W56" s="13">
        <v>34</v>
      </c>
      <c r="X56" s="13">
        <v>3600</v>
      </c>
      <c r="Y56" s="13">
        <v>1</v>
      </c>
      <c r="Z56" s="13">
        <v>100</v>
      </c>
      <c r="AA56" s="13">
        <v>37</v>
      </c>
      <c r="AB56" s="13">
        <v>3820</v>
      </c>
      <c r="AC56" s="13">
        <v>37</v>
      </c>
      <c r="AD56" s="13">
        <v>3820</v>
      </c>
      <c r="AE56" s="13">
        <v>34</v>
      </c>
      <c r="AF56" s="13">
        <v>3600</v>
      </c>
      <c r="AG56" s="13">
        <v>1</v>
      </c>
      <c r="AH56" s="13">
        <v>100</v>
      </c>
      <c r="AI56" s="16">
        <f t="shared" si="0"/>
        <v>2</v>
      </c>
      <c r="AJ56" s="16">
        <f t="shared" si="1"/>
        <v>120</v>
      </c>
    </row>
    <row r="57" spans="1:36" x14ac:dyDescent="0.25">
      <c r="A57" s="12">
        <v>42</v>
      </c>
      <c r="B57" s="16" t="s">
        <v>62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f t="shared" si="0"/>
        <v>0</v>
      </c>
      <c r="AJ57" s="16">
        <f t="shared" si="1"/>
        <v>0</v>
      </c>
    </row>
    <row r="58" spans="1:36" x14ac:dyDescent="0.25">
      <c r="A58" s="12">
        <v>43</v>
      </c>
      <c r="B58" s="16" t="s">
        <v>63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1</v>
      </c>
      <c r="T58" s="16">
        <v>200</v>
      </c>
      <c r="U58" s="16">
        <v>1</v>
      </c>
      <c r="V58" s="16">
        <v>200</v>
      </c>
      <c r="W58" s="16">
        <v>1</v>
      </c>
      <c r="X58" s="16">
        <v>200</v>
      </c>
      <c r="Y58" s="16">
        <v>0</v>
      </c>
      <c r="Z58" s="16">
        <v>0</v>
      </c>
      <c r="AA58" s="16">
        <v>1</v>
      </c>
      <c r="AB58" s="16">
        <v>200</v>
      </c>
      <c r="AC58" s="16">
        <v>1</v>
      </c>
      <c r="AD58" s="16">
        <v>200</v>
      </c>
      <c r="AE58" s="16">
        <v>1</v>
      </c>
      <c r="AF58" s="16">
        <v>200</v>
      </c>
      <c r="AG58" s="16">
        <v>0</v>
      </c>
      <c r="AH58" s="16">
        <v>0</v>
      </c>
      <c r="AI58" s="16">
        <f t="shared" si="0"/>
        <v>0</v>
      </c>
      <c r="AJ58" s="16">
        <f t="shared" si="1"/>
        <v>0</v>
      </c>
    </row>
    <row r="59" spans="1:36" x14ac:dyDescent="0.25">
      <c r="A59" s="12">
        <v>44</v>
      </c>
      <c r="B59" s="16" t="s">
        <v>64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f t="shared" si="0"/>
        <v>0</v>
      </c>
      <c r="AJ59" s="16">
        <f t="shared" si="1"/>
        <v>0</v>
      </c>
    </row>
    <row r="60" spans="1:36" x14ac:dyDescent="0.25">
      <c r="A60" s="12">
        <v>45</v>
      </c>
      <c r="B60" s="16" t="s">
        <v>65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f t="shared" si="0"/>
        <v>0</v>
      </c>
      <c r="AJ60" s="16">
        <f t="shared" si="1"/>
        <v>0</v>
      </c>
    </row>
    <row r="61" spans="1:36" s="9" customFormat="1" x14ac:dyDescent="0.25">
      <c r="A61" s="19" t="s">
        <v>66</v>
      </c>
      <c r="B61" s="19"/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1</v>
      </c>
      <c r="T61" s="13">
        <v>200</v>
      </c>
      <c r="U61" s="13">
        <v>1</v>
      </c>
      <c r="V61" s="13">
        <v>200</v>
      </c>
      <c r="W61" s="13">
        <v>1</v>
      </c>
      <c r="X61" s="13">
        <v>200</v>
      </c>
      <c r="Y61" s="13">
        <v>0</v>
      </c>
      <c r="Z61" s="13">
        <v>0</v>
      </c>
      <c r="AA61" s="13">
        <v>1</v>
      </c>
      <c r="AB61" s="13">
        <v>200</v>
      </c>
      <c r="AC61" s="13">
        <v>1</v>
      </c>
      <c r="AD61" s="13">
        <v>200</v>
      </c>
      <c r="AE61" s="13">
        <v>1</v>
      </c>
      <c r="AF61" s="13">
        <v>200</v>
      </c>
      <c r="AG61" s="13">
        <v>0</v>
      </c>
      <c r="AH61" s="13">
        <v>0</v>
      </c>
      <c r="AI61" s="16">
        <f t="shared" si="0"/>
        <v>0</v>
      </c>
      <c r="AJ61" s="16">
        <f t="shared" si="1"/>
        <v>0</v>
      </c>
    </row>
    <row r="62" spans="1:36" s="9" customFormat="1" x14ac:dyDescent="0.25">
      <c r="A62" s="19" t="s">
        <v>67</v>
      </c>
      <c r="B62" s="19"/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38</v>
      </c>
      <c r="T62" s="13">
        <v>4020</v>
      </c>
      <c r="U62" s="13">
        <v>38</v>
      </c>
      <c r="V62" s="13">
        <v>4020</v>
      </c>
      <c r="W62" s="13">
        <v>35</v>
      </c>
      <c r="X62" s="13">
        <v>3800</v>
      </c>
      <c r="Y62" s="13">
        <v>1</v>
      </c>
      <c r="Z62" s="13">
        <v>100</v>
      </c>
      <c r="AA62" s="13">
        <v>38</v>
      </c>
      <c r="AB62" s="13">
        <v>4020</v>
      </c>
      <c r="AC62" s="13">
        <v>38</v>
      </c>
      <c r="AD62" s="13">
        <v>4020</v>
      </c>
      <c r="AE62" s="13">
        <v>35</v>
      </c>
      <c r="AF62" s="13">
        <v>3800</v>
      </c>
      <c r="AG62" s="13">
        <v>1</v>
      </c>
      <c r="AH62" s="13">
        <v>100</v>
      </c>
      <c r="AI62" s="16">
        <f t="shared" si="0"/>
        <v>2</v>
      </c>
      <c r="AJ62" s="16">
        <f t="shared" si="1"/>
        <v>120</v>
      </c>
    </row>
  </sheetData>
  <mergeCells count="29">
    <mergeCell ref="AF2:AG2"/>
    <mergeCell ref="AI9:AJ9"/>
    <mergeCell ref="AA8:AH8"/>
    <mergeCell ref="K8:R8"/>
    <mergeCell ref="K9:L9"/>
    <mergeCell ref="M9:N9"/>
    <mergeCell ref="S8:Z8"/>
    <mergeCell ref="Y9:Z9"/>
    <mergeCell ref="AE9:AF9"/>
    <mergeCell ref="AG9:AH9"/>
    <mergeCell ref="W9:X9"/>
    <mergeCell ref="AA9:AB9"/>
    <mergeCell ref="AC9:AD9"/>
    <mergeCell ref="C9:D9"/>
    <mergeCell ref="E9:F9"/>
    <mergeCell ref="C8:J8"/>
    <mergeCell ref="S9:T9"/>
    <mergeCell ref="U9:V9"/>
    <mergeCell ref="G9:H9"/>
    <mergeCell ref="I9:J9"/>
    <mergeCell ref="O9:P9"/>
    <mergeCell ref="Q9:R9"/>
    <mergeCell ref="A61:B61"/>
    <mergeCell ref="A62:B62"/>
    <mergeCell ref="A29:B29"/>
    <mergeCell ref="A50:B50"/>
    <mergeCell ref="A51:B51"/>
    <mergeCell ref="A55:B55"/>
    <mergeCell ref="A56:B56"/>
  </mergeCells>
  <pageMargins left="0.49" right="0.39" top="0.75" bottom="0.75" header="0.3" footer="0.3"/>
  <pageSetup scale="89" orientation="portrait" r:id="rId1"/>
  <headerFooter>
    <oddFooter>&amp;C&amp;14 41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H62"/>
  <sheetViews>
    <sheetView workbookViewId="0">
      <pane xSplit="2" ySplit="10" topLeftCell="V57" activePane="bottomRight" state="frozen"/>
      <selection pane="topRight" activeCell="C1" sqref="C1"/>
      <selection pane="bottomLeft" activeCell="A11" sqref="A11"/>
      <selection pane="bottomRight" activeCell="A2" sqref="A2:AH62"/>
    </sheetView>
  </sheetViews>
  <sheetFormatPr defaultRowHeight="15.75" x14ac:dyDescent="0.25"/>
  <cols>
    <col min="1" max="1" width="5" style="5" customWidth="1"/>
    <col min="2" max="2" width="25.5703125" bestFit="1" customWidth="1"/>
    <col min="3" max="3" width="12.28515625" customWidth="1"/>
    <col min="4" max="4" width="8.28515625" customWidth="1"/>
    <col min="5" max="5" width="11.42578125" customWidth="1"/>
    <col min="6" max="6" width="9.7109375" customWidth="1"/>
    <col min="7" max="9" width="10.7109375" customWidth="1"/>
    <col min="10" max="10" width="9.140625" customWidth="1"/>
    <col min="11" max="11" width="8.140625" customWidth="1"/>
    <col min="12" max="12" width="13.7109375" customWidth="1"/>
    <col min="13" max="13" width="9.28515625" customWidth="1"/>
    <col min="14" max="14" width="9.5703125" customWidth="1"/>
    <col min="15" max="17" width="9.140625" customWidth="1"/>
    <col min="18" max="18" width="9.5703125" customWidth="1"/>
    <col min="19" max="19" width="12.7109375" customWidth="1"/>
    <col min="20" max="20" width="10.42578125" customWidth="1"/>
    <col min="21" max="21" width="9" customWidth="1"/>
    <col min="22" max="22" width="10" customWidth="1"/>
    <col min="23" max="25" width="8" customWidth="1"/>
    <col min="26" max="26" width="9.7109375" customWidth="1"/>
    <col min="27" max="27" width="8.42578125" customWidth="1"/>
    <col min="28" max="28" width="11" customWidth="1"/>
    <col min="29" max="29" width="11.140625" customWidth="1"/>
    <col min="30" max="33" width="9" customWidth="1"/>
    <col min="34" max="34" width="10.28515625" customWidth="1"/>
    <col min="35" max="35" width="9.140625" customWidth="1"/>
  </cols>
  <sheetData>
    <row r="2" spans="1:34" x14ac:dyDescent="0.25">
      <c r="A2" s="9"/>
      <c r="B2" s="30"/>
      <c r="C2" s="30"/>
      <c r="D2" s="30"/>
      <c r="E2" s="30"/>
      <c r="F2" s="30"/>
      <c r="G2" s="30"/>
      <c r="H2" s="30"/>
      <c r="I2" s="30"/>
      <c r="J2" s="30"/>
      <c r="K2" s="30"/>
      <c r="L2" s="1" t="s">
        <v>70</v>
      </c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</row>
    <row r="3" spans="1:34" x14ac:dyDescent="0.25">
      <c r="A3" s="9"/>
      <c r="B3" s="1" t="s">
        <v>68</v>
      </c>
      <c r="C3" s="1"/>
      <c r="D3" s="1"/>
      <c r="E3" s="1"/>
      <c r="F3" s="1"/>
      <c r="G3" s="1"/>
      <c r="H3" s="1" t="s">
        <v>2</v>
      </c>
      <c r="I3" s="1"/>
      <c r="J3" s="2"/>
      <c r="K3" s="1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x14ac:dyDescent="0.25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</row>
    <row r="5" spans="1:34" x14ac:dyDescent="0.25">
      <c r="A5" s="9"/>
      <c r="B5" s="1"/>
      <c r="C5" s="1"/>
      <c r="D5" s="1"/>
      <c r="E5" s="1"/>
      <c r="F5" s="1"/>
      <c r="G5" s="1" t="s">
        <v>3</v>
      </c>
      <c r="H5" s="1"/>
      <c r="I5" s="1"/>
      <c r="J5" s="1"/>
      <c r="K5" s="1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</row>
    <row r="6" spans="1:34" x14ac:dyDescent="0.25">
      <c r="A6" s="9"/>
      <c r="B6" s="1"/>
      <c r="C6" s="1"/>
      <c r="D6" s="1"/>
      <c r="E6" s="1"/>
      <c r="F6" s="1"/>
      <c r="G6" s="1"/>
      <c r="H6" s="1"/>
      <c r="I6" s="1"/>
      <c r="J6" s="1"/>
      <c r="K6" s="1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</row>
    <row r="7" spans="1:34" x14ac:dyDescent="0.25">
      <c r="A7" s="9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</row>
    <row r="8" spans="1:34" x14ac:dyDescent="0.25">
      <c r="A8" s="34" t="s">
        <v>4</v>
      </c>
      <c r="B8" s="26" t="s">
        <v>5</v>
      </c>
      <c r="C8" s="23" t="s">
        <v>6</v>
      </c>
      <c r="D8" s="23"/>
      <c r="E8" s="23"/>
      <c r="F8" s="23"/>
      <c r="G8" s="23"/>
      <c r="H8" s="23"/>
      <c r="I8" s="23"/>
      <c r="J8" s="23"/>
      <c r="K8" s="23" t="s">
        <v>7</v>
      </c>
      <c r="L8" s="23"/>
      <c r="M8" s="23"/>
      <c r="N8" s="23"/>
      <c r="O8" s="23"/>
      <c r="P8" s="23"/>
      <c r="Q8" s="23"/>
      <c r="R8" s="23"/>
      <c r="S8" s="23" t="s">
        <v>8</v>
      </c>
      <c r="T8" s="23"/>
      <c r="U8" s="23"/>
      <c r="V8" s="23"/>
      <c r="W8" s="23"/>
      <c r="X8" s="23"/>
      <c r="Y8" s="23"/>
      <c r="Z8" s="23"/>
      <c r="AA8" s="23" t="s">
        <v>9</v>
      </c>
      <c r="AB8" s="23"/>
      <c r="AC8" s="23"/>
      <c r="AD8" s="23"/>
      <c r="AE8" s="23"/>
      <c r="AF8" s="23"/>
      <c r="AG8" s="23"/>
      <c r="AH8" s="23"/>
    </row>
    <row r="9" spans="1:34" x14ac:dyDescent="0.25">
      <c r="A9" s="35"/>
      <c r="B9" s="27"/>
      <c r="C9" s="23" t="s">
        <v>10</v>
      </c>
      <c r="D9" s="23"/>
      <c r="E9" s="23" t="s">
        <v>11</v>
      </c>
      <c r="F9" s="23"/>
      <c r="G9" s="24" t="s">
        <v>12</v>
      </c>
      <c r="H9" s="37"/>
      <c r="I9" s="24" t="s">
        <v>13</v>
      </c>
      <c r="J9" s="37"/>
      <c r="K9" s="23" t="s">
        <v>10</v>
      </c>
      <c r="L9" s="23"/>
      <c r="M9" s="23" t="s">
        <v>11</v>
      </c>
      <c r="N9" s="23"/>
      <c r="O9" s="24" t="s">
        <v>12</v>
      </c>
      <c r="P9" s="37"/>
      <c r="Q9" s="24" t="s">
        <v>13</v>
      </c>
      <c r="R9" s="37"/>
      <c r="S9" s="23" t="s">
        <v>10</v>
      </c>
      <c r="T9" s="23"/>
      <c r="U9" s="23" t="s">
        <v>11</v>
      </c>
      <c r="V9" s="23"/>
      <c r="W9" s="23" t="s">
        <v>12</v>
      </c>
      <c r="X9" s="23"/>
      <c r="Y9" s="23"/>
      <c r="Z9" s="23"/>
      <c r="AA9" s="23" t="s">
        <v>10</v>
      </c>
      <c r="AB9" s="23"/>
      <c r="AC9" s="23" t="s">
        <v>11</v>
      </c>
      <c r="AD9" s="23"/>
      <c r="AE9" s="24" t="s">
        <v>12</v>
      </c>
      <c r="AF9" s="37"/>
      <c r="AG9" s="24" t="s">
        <v>13</v>
      </c>
      <c r="AH9" s="37"/>
    </row>
    <row r="10" spans="1:34" x14ac:dyDescent="0.25">
      <c r="A10" s="36"/>
      <c r="B10" s="28"/>
      <c r="C10" s="17" t="s">
        <v>14</v>
      </c>
      <c r="D10" s="17" t="s">
        <v>15</v>
      </c>
      <c r="E10" s="17" t="s">
        <v>14</v>
      </c>
      <c r="F10" s="17" t="s">
        <v>15</v>
      </c>
      <c r="G10" s="17" t="s">
        <v>14</v>
      </c>
      <c r="H10" s="17" t="s">
        <v>15</v>
      </c>
      <c r="I10" s="17" t="s">
        <v>14</v>
      </c>
      <c r="J10" s="17" t="s">
        <v>15</v>
      </c>
      <c r="K10" s="17" t="s">
        <v>14</v>
      </c>
      <c r="L10" s="17" t="s">
        <v>15</v>
      </c>
      <c r="M10" s="17" t="s">
        <v>14</v>
      </c>
      <c r="N10" s="17" t="s">
        <v>15</v>
      </c>
      <c r="O10" s="17" t="s">
        <v>14</v>
      </c>
      <c r="P10" s="17" t="s">
        <v>15</v>
      </c>
      <c r="Q10" s="17" t="s">
        <v>14</v>
      </c>
      <c r="R10" s="17" t="s">
        <v>15</v>
      </c>
      <c r="S10" s="17" t="s">
        <v>14</v>
      </c>
      <c r="T10" s="17" t="s">
        <v>15</v>
      </c>
      <c r="U10" s="17" t="s">
        <v>14</v>
      </c>
      <c r="V10" s="17" t="s">
        <v>15</v>
      </c>
      <c r="W10" s="17" t="s">
        <v>14</v>
      </c>
      <c r="X10" s="17" t="s">
        <v>15</v>
      </c>
      <c r="Y10" s="17" t="s">
        <v>14</v>
      </c>
      <c r="Z10" s="17" t="s">
        <v>15</v>
      </c>
      <c r="AA10" s="17" t="s">
        <v>14</v>
      </c>
      <c r="AB10" s="17" t="s">
        <v>15</v>
      </c>
      <c r="AC10" s="17" t="s">
        <v>14</v>
      </c>
      <c r="AD10" s="17" t="s">
        <v>15</v>
      </c>
      <c r="AE10" s="17" t="s">
        <v>14</v>
      </c>
      <c r="AF10" s="17" t="s">
        <v>15</v>
      </c>
      <c r="AG10" s="17" t="s">
        <v>14</v>
      </c>
      <c r="AH10" s="17" t="s">
        <v>15</v>
      </c>
    </row>
    <row r="11" spans="1:34" ht="21.95" customHeight="1" x14ac:dyDescent="0.25">
      <c r="A11" s="18">
        <v>1</v>
      </c>
      <c r="B11" s="38" t="s">
        <v>16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3</v>
      </c>
      <c r="T11" s="38">
        <v>600</v>
      </c>
      <c r="U11" s="38">
        <v>3</v>
      </c>
      <c r="V11" s="38">
        <v>600</v>
      </c>
      <c r="W11" s="38">
        <v>2</v>
      </c>
      <c r="X11" s="38">
        <v>400</v>
      </c>
      <c r="Y11" s="38">
        <v>0</v>
      </c>
      <c r="Z11" s="38">
        <v>0</v>
      </c>
      <c r="AA11" s="38">
        <v>3</v>
      </c>
      <c r="AB11" s="38">
        <v>600</v>
      </c>
      <c r="AC11" s="38">
        <v>3</v>
      </c>
      <c r="AD11" s="38">
        <v>600</v>
      </c>
      <c r="AE11" s="38">
        <v>2</v>
      </c>
      <c r="AF11" s="38">
        <v>400</v>
      </c>
      <c r="AG11" s="38">
        <v>0</v>
      </c>
      <c r="AH11" s="38">
        <v>0</v>
      </c>
    </row>
    <row r="12" spans="1:34" ht="21.95" customHeight="1" x14ac:dyDescent="0.25">
      <c r="A12" s="18">
        <v>2</v>
      </c>
      <c r="B12" s="38" t="s">
        <v>17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4</v>
      </c>
      <c r="T12" s="38">
        <v>800</v>
      </c>
      <c r="U12" s="38">
        <v>4</v>
      </c>
      <c r="V12" s="38">
        <v>800</v>
      </c>
      <c r="W12" s="38">
        <v>4</v>
      </c>
      <c r="X12" s="38">
        <v>800</v>
      </c>
      <c r="Y12" s="38">
        <v>0</v>
      </c>
      <c r="Z12" s="38">
        <v>0</v>
      </c>
      <c r="AA12" s="38">
        <v>4</v>
      </c>
      <c r="AB12" s="38">
        <v>800</v>
      </c>
      <c r="AC12" s="38">
        <v>4</v>
      </c>
      <c r="AD12" s="38">
        <v>800</v>
      </c>
      <c r="AE12" s="38">
        <v>4</v>
      </c>
      <c r="AF12" s="38">
        <v>800</v>
      </c>
      <c r="AG12" s="38">
        <v>0</v>
      </c>
      <c r="AH12" s="38">
        <v>0</v>
      </c>
    </row>
    <row r="13" spans="1:34" ht="21.95" customHeight="1" x14ac:dyDescent="0.25">
      <c r="A13" s="18">
        <v>3</v>
      </c>
      <c r="B13" s="38" t="s">
        <v>18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3</v>
      </c>
      <c r="T13" s="38">
        <v>600</v>
      </c>
      <c r="U13" s="38">
        <v>3</v>
      </c>
      <c r="V13" s="38">
        <v>600</v>
      </c>
      <c r="W13" s="38">
        <v>1</v>
      </c>
      <c r="X13" s="38">
        <v>200</v>
      </c>
      <c r="Y13" s="38">
        <v>0</v>
      </c>
      <c r="Z13" s="38">
        <v>0</v>
      </c>
      <c r="AA13" s="38">
        <v>3</v>
      </c>
      <c r="AB13" s="38">
        <v>600</v>
      </c>
      <c r="AC13" s="38">
        <v>3</v>
      </c>
      <c r="AD13" s="38">
        <v>600</v>
      </c>
      <c r="AE13" s="38">
        <v>1</v>
      </c>
      <c r="AF13" s="38">
        <v>200</v>
      </c>
      <c r="AG13" s="38">
        <v>0</v>
      </c>
      <c r="AH13" s="38">
        <v>0</v>
      </c>
    </row>
    <row r="14" spans="1:34" ht="21.95" customHeight="1" x14ac:dyDescent="0.25">
      <c r="A14" s="18">
        <v>4</v>
      </c>
      <c r="B14" s="38" t="s">
        <v>19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8">
        <v>0</v>
      </c>
      <c r="X14" s="38">
        <v>0</v>
      </c>
      <c r="Y14" s="38">
        <v>0</v>
      </c>
      <c r="Z14" s="38">
        <v>0</v>
      </c>
      <c r="AA14" s="38">
        <v>0</v>
      </c>
      <c r="AB14" s="38">
        <v>0</v>
      </c>
      <c r="AC14" s="38">
        <v>0</v>
      </c>
      <c r="AD14" s="38">
        <v>0</v>
      </c>
      <c r="AE14" s="38">
        <v>0</v>
      </c>
      <c r="AF14" s="38">
        <v>0</v>
      </c>
      <c r="AG14" s="38">
        <v>0</v>
      </c>
      <c r="AH14" s="38">
        <v>0</v>
      </c>
    </row>
    <row r="15" spans="1:34" ht="21.95" customHeight="1" x14ac:dyDescent="0.25">
      <c r="A15" s="18">
        <v>5</v>
      </c>
      <c r="B15" s="38" t="s">
        <v>20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8">
        <v>0</v>
      </c>
      <c r="AD15" s="38">
        <v>0</v>
      </c>
      <c r="AE15" s="38">
        <v>0</v>
      </c>
      <c r="AF15" s="38">
        <v>0</v>
      </c>
      <c r="AG15" s="38">
        <v>0</v>
      </c>
      <c r="AH15" s="38">
        <v>0</v>
      </c>
    </row>
    <row r="16" spans="1:34" ht="21.95" customHeight="1" x14ac:dyDescent="0.25">
      <c r="A16" s="18">
        <v>6</v>
      </c>
      <c r="B16" s="38" t="s">
        <v>21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2</v>
      </c>
      <c r="V16" s="38">
        <v>400</v>
      </c>
      <c r="W16" s="38">
        <v>2</v>
      </c>
      <c r="X16" s="38">
        <v>400</v>
      </c>
      <c r="Y16" s="38">
        <v>0</v>
      </c>
      <c r="Z16" s="38">
        <v>0</v>
      </c>
      <c r="AA16" s="38">
        <v>0</v>
      </c>
      <c r="AB16" s="38">
        <v>0</v>
      </c>
      <c r="AC16" s="38">
        <v>2</v>
      </c>
      <c r="AD16" s="38">
        <v>400</v>
      </c>
      <c r="AE16" s="38">
        <v>2</v>
      </c>
      <c r="AF16" s="38">
        <v>400</v>
      </c>
      <c r="AG16" s="38">
        <v>0</v>
      </c>
      <c r="AH16" s="38">
        <v>0</v>
      </c>
    </row>
    <row r="17" spans="1:34" ht="21.95" customHeight="1" x14ac:dyDescent="0.25">
      <c r="A17" s="18">
        <v>7</v>
      </c>
      <c r="B17" s="38" t="s">
        <v>22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7</v>
      </c>
      <c r="T17" s="38">
        <v>1200</v>
      </c>
      <c r="U17" s="38">
        <v>7</v>
      </c>
      <c r="V17" s="38">
        <v>1200</v>
      </c>
      <c r="W17" s="38">
        <v>7</v>
      </c>
      <c r="X17" s="38">
        <v>1200</v>
      </c>
      <c r="Y17" s="38">
        <v>0</v>
      </c>
      <c r="Z17" s="38">
        <v>0</v>
      </c>
      <c r="AA17" s="38">
        <v>7</v>
      </c>
      <c r="AB17" s="38">
        <v>1200</v>
      </c>
      <c r="AC17" s="38">
        <v>7</v>
      </c>
      <c r="AD17" s="38">
        <v>1200</v>
      </c>
      <c r="AE17" s="38">
        <v>7</v>
      </c>
      <c r="AF17" s="38">
        <v>1200</v>
      </c>
      <c r="AG17" s="38">
        <v>0</v>
      </c>
      <c r="AH17" s="38">
        <v>0</v>
      </c>
    </row>
    <row r="18" spans="1:34" ht="21.95" customHeight="1" x14ac:dyDescent="0.25">
      <c r="A18" s="18">
        <v>8</v>
      </c>
      <c r="B18" s="38" t="s">
        <v>23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>
        <v>0</v>
      </c>
      <c r="V18" s="38">
        <v>0</v>
      </c>
      <c r="W18" s="38">
        <v>0</v>
      </c>
      <c r="X18" s="38">
        <v>0</v>
      </c>
      <c r="Y18" s="38">
        <v>0</v>
      </c>
      <c r="Z18" s="38">
        <v>0</v>
      </c>
      <c r="AA18" s="38">
        <v>0</v>
      </c>
      <c r="AB18" s="38">
        <v>0</v>
      </c>
      <c r="AC18" s="38">
        <v>0</v>
      </c>
      <c r="AD18" s="38">
        <v>0</v>
      </c>
      <c r="AE18" s="38">
        <v>0</v>
      </c>
      <c r="AF18" s="38">
        <v>0</v>
      </c>
      <c r="AG18" s="38">
        <v>0</v>
      </c>
      <c r="AH18" s="38">
        <v>0</v>
      </c>
    </row>
    <row r="19" spans="1:34" ht="21.95" customHeight="1" x14ac:dyDescent="0.25">
      <c r="A19" s="18">
        <v>9</v>
      </c>
      <c r="B19" s="38" t="s">
        <v>24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  <c r="V19" s="38">
        <v>0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</row>
    <row r="20" spans="1:34" ht="21.95" customHeight="1" x14ac:dyDescent="0.25">
      <c r="A20" s="18">
        <v>10</v>
      </c>
      <c r="B20" s="38" t="s">
        <v>25</v>
      </c>
      <c r="C20" s="38">
        <v>0</v>
      </c>
      <c r="D20" s="38">
        <v>0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38">
        <v>3</v>
      </c>
      <c r="T20" s="38">
        <v>400</v>
      </c>
      <c r="U20" s="38">
        <v>3</v>
      </c>
      <c r="V20" s="38">
        <v>400</v>
      </c>
      <c r="W20" s="38">
        <v>3</v>
      </c>
      <c r="X20" s="38">
        <v>400</v>
      </c>
      <c r="Y20" s="38">
        <v>0</v>
      </c>
      <c r="Z20" s="38">
        <v>0</v>
      </c>
      <c r="AA20" s="38">
        <v>3</v>
      </c>
      <c r="AB20" s="38">
        <v>400</v>
      </c>
      <c r="AC20" s="38">
        <v>3</v>
      </c>
      <c r="AD20" s="38">
        <v>400</v>
      </c>
      <c r="AE20" s="38">
        <v>3</v>
      </c>
      <c r="AF20" s="38">
        <v>400</v>
      </c>
      <c r="AG20" s="38">
        <v>0</v>
      </c>
      <c r="AH20" s="38">
        <v>0</v>
      </c>
    </row>
    <row r="21" spans="1:34" ht="21.95" customHeight="1" x14ac:dyDescent="0.25">
      <c r="A21" s="18">
        <v>11</v>
      </c>
      <c r="B21" s="38" t="s">
        <v>26</v>
      </c>
      <c r="C21" s="38">
        <v>0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16</v>
      </c>
      <c r="T21" s="38">
        <v>3000</v>
      </c>
      <c r="U21" s="38">
        <v>16</v>
      </c>
      <c r="V21" s="38">
        <v>28600</v>
      </c>
      <c r="W21" s="38">
        <v>15</v>
      </c>
      <c r="X21" s="38">
        <v>2800</v>
      </c>
      <c r="Y21" s="38">
        <v>0</v>
      </c>
      <c r="Z21" s="38">
        <v>0</v>
      </c>
      <c r="AA21" s="38">
        <v>16</v>
      </c>
      <c r="AB21" s="38">
        <v>3000</v>
      </c>
      <c r="AC21" s="38">
        <v>16</v>
      </c>
      <c r="AD21" s="38">
        <v>28600</v>
      </c>
      <c r="AE21" s="38">
        <v>15</v>
      </c>
      <c r="AF21" s="38">
        <v>2800</v>
      </c>
      <c r="AG21" s="38">
        <v>0</v>
      </c>
      <c r="AH21" s="38">
        <v>0</v>
      </c>
    </row>
    <row r="22" spans="1:34" ht="21.95" customHeight="1" x14ac:dyDescent="0.25">
      <c r="A22" s="18">
        <v>12</v>
      </c>
      <c r="B22" s="38" t="s">
        <v>27</v>
      </c>
      <c r="C22" s="38">
        <v>1</v>
      </c>
      <c r="D22" s="38">
        <v>100</v>
      </c>
      <c r="E22" s="38">
        <v>1</v>
      </c>
      <c r="F22" s="38">
        <v>100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22</v>
      </c>
      <c r="T22" s="38">
        <v>4400</v>
      </c>
      <c r="U22" s="38">
        <v>22</v>
      </c>
      <c r="V22" s="38">
        <v>4400</v>
      </c>
      <c r="W22" s="38">
        <v>21</v>
      </c>
      <c r="X22" s="38">
        <v>4200</v>
      </c>
      <c r="Y22" s="38">
        <v>1</v>
      </c>
      <c r="Z22" s="38">
        <v>200</v>
      </c>
      <c r="AA22" s="38">
        <v>23</v>
      </c>
      <c r="AB22" s="38">
        <v>4500</v>
      </c>
      <c r="AC22" s="38">
        <v>23</v>
      </c>
      <c r="AD22" s="38">
        <v>4500</v>
      </c>
      <c r="AE22" s="38">
        <v>21</v>
      </c>
      <c r="AF22" s="38">
        <v>4200</v>
      </c>
      <c r="AG22" s="38">
        <v>1</v>
      </c>
      <c r="AH22" s="38">
        <v>200</v>
      </c>
    </row>
    <row r="23" spans="1:34" ht="21.95" customHeight="1" x14ac:dyDescent="0.25">
      <c r="A23" s="18">
        <v>13</v>
      </c>
      <c r="B23" s="38" t="s">
        <v>28</v>
      </c>
      <c r="C23" s="38">
        <v>0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30</v>
      </c>
      <c r="T23" s="38">
        <v>6000</v>
      </c>
      <c r="U23" s="38">
        <v>30</v>
      </c>
      <c r="V23" s="38">
        <v>6000</v>
      </c>
      <c r="W23" s="38">
        <v>29</v>
      </c>
      <c r="X23" s="38">
        <v>5800</v>
      </c>
      <c r="Y23" s="38">
        <v>1</v>
      </c>
      <c r="Z23" s="38">
        <v>200</v>
      </c>
      <c r="AA23" s="38">
        <v>30</v>
      </c>
      <c r="AB23" s="38">
        <v>6000</v>
      </c>
      <c r="AC23" s="38">
        <v>30</v>
      </c>
      <c r="AD23" s="38">
        <v>6000</v>
      </c>
      <c r="AE23" s="38">
        <v>29</v>
      </c>
      <c r="AF23" s="38">
        <v>5800</v>
      </c>
      <c r="AG23" s="38">
        <v>1</v>
      </c>
      <c r="AH23" s="38">
        <v>200</v>
      </c>
    </row>
    <row r="24" spans="1:34" ht="21.95" customHeight="1" x14ac:dyDescent="0.25">
      <c r="A24" s="18">
        <v>14</v>
      </c>
      <c r="B24" s="38" t="s">
        <v>29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1</v>
      </c>
      <c r="T24" s="38">
        <v>200</v>
      </c>
      <c r="U24" s="38">
        <v>1</v>
      </c>
      <c r="V24" s="38">
        <v>200</v>
      </c>
      <c r="W24" s="38">
        <v>1</v>
      </c>
      <c r="X24" s="38">
        <v>200</v>
      </c>
      <c r="Y24" s="38">
        <v>0</v>
      </c>
      <c r="Z24" s="38">
        <v>0</v>
      </c>
      <c r="AA24" s="38">
        <v>1</v>
      </c>
      <c r="AB24" s="38">
        <v>200</v>
      </c>
      <c r="AC24" s="38">
        <v>1</v>
      </c>
      <c r="AD24" s="38">
        <v>200</v>
      </c>
      <c r="AE24" s="38">
        <v>1</v>
      </c>
      <c r="AF24" s="38">
        <v>200</v>
      </c>
      <c r="AG24" s="38">
        <v>0</v>
      </c>
      <c r="AH24" s="38">
        <v>0</v>
      </c>
    </row>
    <row r="25" spans="1:34" ht="21.95" customHeight="1" x14ac:dyDescent="0.25">
      <c r="A25" s="18">
        <v>15</v>
      </c>
      <c r="B25" s="38" t="s">
        <v>30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</row>
    <row r="26" spans="1:34" ht="21.95" customHeight="1" x14ac:dyDescent="0.25">
      <c r="A26" s="18">
        <v>16</v>
      </c>
      <c r="B26" s="38" t="s">
        <v>31</v>
      </c>
      <c r="C26" s="38">
        <v>0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1</v>
      </c>
      <c r="T26" s="38">
        <v>200</v>
      </c>
      <c r="U26" s="38">
        <v>1</v>
      </c>
      <c r="V26" s="38">
        <v>200</v>
      </c>
      <c r="W26" s="38">
        <v>1</v>
      </c>
      <c r="X26" s="38">
        <v>200</v>
      </c>
      <c r="Y26" s="38">
        <v>0</v>
      </c>
      <c r="Z26" s="38">
        <v>0</v>
      </c>
      <c r="AA26" s="38">
        <v>1</v>
      </c>
      <c r="AB26" s="38">
        <v>200</v>
      </c>
      <c r="AC26" s="38">
        <v>1</v>
      </c>
      <c r="AD26" s="38">
        <v>200</v>
      </c>
      <c r="AE26" s="38">
        <v>1</v>
      </c>
      <c r="AF26" s="38">
        <v>200</v>
      </c>
      <c r="AG26" s="38">
        <v>0</v>
      </c>
      <c r="AH26" s="38">
        <v>0</v>
      </c>
    </row>
    <row r="27" spans="1:34" ht="21.95" customHeight="1" x14ac:dyDescent="0.25">
      <c r="A27" s="18">
        <v>17</v>
      </c>
      <c r="B27" s="38" t="s">
        <v>32</v>
      </c>
      <c r="C27" s="38">
        <v>0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1</v>
      </c>
      <c r="T27" s="38">
        <v>200</v>
      </c>
      <c r="U27" s="38">
        <v>1</v>
      </c>
      <c r="V27" s="38">
        <v>200</v>
      </c>
      <c r="W27" s="38">
        <v>1</v>
      </c>
      <c r="X27" s="38">
        <v>200</v>
      </c>
      <c r="Y27" s="38">
        <v>0</v>
      </c>
      <c r="Z27" s="38">
        <v>0</v>
      </c>
      <c r="AA27" s="38">
        <v>1</v>
      </c>
      <c r="AB27" s="38">
        <v>200</v>
      </c>
      <c r="AC27" s="38">
        <v>1</v>
      </c>
      <c r="AD27" s="38">
        <v>200</v>
      </c>
      <c r="AE27" s="38">
        <v>1</v>
      </c>
      <c r="AF27" s="38">
        <v>200</v>
      </c>
      <c r="AG27" s="38">
        <v>0</v>
      </c>
      <c r="AH27" s="38">
        <v>0</v>
      </c>
    </row>
    <row r="28" spans="1:34" ht="21.95" customHeight="1" x14ac:dyDescent="0.25">
      <c r="A28" s="18">
        <v>18</v>
      </c>
      <c r="B28" s="38" t="s">
        <v>33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</row>
    <row r="29" spans="1:34" s="9" customFormat="1" ht="21.95" customHeight="1" x14ac:dyDescent="0.25">
      <c r="A29" s="19" t="s">
        <v>34</v>
      </c>
      <c r="B29" s="19"/>
      <c r="C29" s="18">
        <v>1</v>
      </c>
      <c r="D29" s="18">
        <v>100</v>
      </c>
      <c r="E29" s="18">
        <v>1</v>
      </c>
      <c r="F29" s="18">
        <v>100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91</v>
      </c>
      <c r="T29" s="18">
        <v>17600</v>
      </c>
      <c r="U29" s="18">
        <v>93</v>
      </c>
      <c r="V29" s="18">
        <v>43600</v>
      </c>
      <c r="W29" s="18">
        <v>87</v>
      </c>
      <c r="X29" s="18">
        <v>16800</v>
      </c>
      <c r="Y29" s="18">
        <v>2</v>
      </c>
      <c r="Z29" s="18">
        <v>400</v>
      </c>
      <c r="AA29" s="18">
        <v>92</v>
      </c>
      <c r="AB29" s="18">
        <v>17700</v>
      </c>
      <c r="AC29" s="18">
        <v>94</v>
      </c>
      <c r="AD29" s="18">
        <v>43700</v>
      </c>
      <c r="AE29" s="18">
        <v>87</v>
      </c>
      <c r="AF29" s="18">
        <v>16800</v>
      </c>
      <c r="AG29" s="18">
        <v>2</v>
      </c>
      <c r="AH29" s="18">
        <v>400</v>
      </c>
    </row>
    <row r="30" spans="1:34" ht="21.95" customHeight="1" x14ac:dyDescent="0.25">
      <c r="A30" s="18">
        <v>19</v>
      </c>
      <c r="B30" s="38" t="s">
        <v>35</v>
      </c>
      <c r="C30" s="38">
        <v>0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8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</row>
    <row r="31" spans="1:34" ht="21.95" customHeight="1" x14ac:dyDescent="0.25">
      <c r="A31" s="18">
        <v>20</v>
      </c>
      <c r="B31" s="38" t="s">
        <v>36</v>
      </c>
      <c r="C31" s="38">
        <v>0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</row>
    <row r="32" spans="1:34" ht="21.95" customHeight="1" x14ac:dyDescent="0.25">
      <c r="A32" s="18">
        <v>21</v>
      </c>
      <c r="B32" s="38" t="s">
        <v>37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8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</row>
    <row r="33" spans="1:34" ht="21.95" customHeight="1" x14ac:dyDescent="0.25">
      <c r="A33" s="18">
        <v>22</v>
      </c>
      <c r="B33" s="38" t="s">
        <v>38</v>
      </c>
      <c r="C33" s="38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8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</row>
    <row r="34" spans="1:34" ht="21.95" customHeight="1" x14ac:dyDescent="0.25">
      <c r="A34" s="18">
        <v>23</v>
      </c>
      <c r="B34" s="38" t="s">
        <v>39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</row>
    <row r="35" spans="1:34" ht="21.95" customHeight="1" x14ac:dyDescent="0.25">
      <c r="A35" s="18">
        <v>24</v>
      </c>
      <c r="B35" s="38" t="s">
        <v>40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</row>
    <row r="36" spans="1:34" ht="21.95" customHeight="1" x14ac:dyDescent="0.25">
      <c r="A36" s="18">
        <v>25</v>
      </c>
      <c r="B36" s="38" t="s">
        <v>41</v>
      </c>
      <c r="C36" s="38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</row>
    <row r="37" spans="1:34" ht="21.95" customHeight="1" x14ac:dyDescent="0.25">
      <c r="A37" s="18">
        <v>26</v>
      </c>
      <c r="B37" s="38" t="s">
        <v>42</v>
      </c>
      <c r="C37" s="38">
        <v>0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</row>
    <row r="38" spans="1:34" ht="21.95" customHeight="1" x14ac:dyDescent="0.25">
      <c r="A38" s="18">
        <v>27</v>
      </c>
      <c r="B38" s="38" t="s">
        <v>43</v>
      </c>
      <c r="C38" s="38">
        <v>0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8">
        <v>0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</row>
    <row r="39" spans="1:34" ht="21.95" customHeight="1" x14ac:dyDescent="0.25">
      <c r="A39" s="18">
        <v>28</v>
      </c>
      <c r="B39" s="38" t="s">
        <v>44</v>
      </c>
      <c r="C39" s="38">
        <v>0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</row>
    <row r="40" spans="1:34" ht="21.95" customHeight="1" x14ac:dyDescent="0.25">
      <c r="A40" s="18">
        <v>29</v>
      </c>
      <c r="B40" s="38" t="s">
        <v>45</v>
      </c>
      <c r="C40" s="38">
        <v>0</v>
      </c>
      <c r="D40" s="38">
        <v>0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</row>
    <row r="41" spans="1:34" ht="21.95" customHeight="1" x14ac:dyDescent="0.25">
      <c r="A41" s="18">
        <v>30</v>
      </c>
      <c r="B41" s="38" t="s">
        <v>46</v>
      </c>
      <c r="C41" s="38">
        <v>0</v>
      </c>
      <c r="D41" s="38">
        <v>0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</row>
    <row r="42" spans="1:34" ht="21.95" customHeight="1" x14ac:dyDescent="0.25">
      <c r="A42" s="18">
        <v>31</v>
      </c>
      <c r="B42" s="38" t="s">
        <v>47</v>
      </c>
      <c r="C42" s="38">
        <v>0</v>
      </c>
      <c r="D42" s="38">
        <v>0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8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</row>
    <row r="43" spans="1:34" ht="21.95" customHeight="1" x14ac:dyDescent="0.25">
      <c r="A43" s="18">
        <v>32</v>
      </c>
      <c r="B43" s="38" t="s">
        <v>48</v>
      </c>
      <c r="C43" s="38">
        <v>0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</row>
    <row r="44" spans="1:34" ht="21.95" customHeight="1" x14ac:dyDescent="0.25">
      <c r="A44" s="18">
        <v>33</v>
      </c>
      <c r="B44" s="38" t="s">
        <v>49</v>
      </c>
      <c r="C44" s="38">
        <v>0</v>
      </c>
      <c r="D44" s="38">
        <v>0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</row>
    <row r="45" spans="1:34" ht="21.95" customHeight="1" x14ac:dyDescent="0.25">
      <c r="A45" s="18">
        <v>34</v>
      </c>
      <c r="B45" s="38" t="s">
        <v>50</v>
      </c>
      <c r="C45" s="38">
        <v>0</v>
      </c>
      <c r="D45" s="38">
        <v>0</v>
      </c>
      <c r="E45" s="38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38">
        <v>0</v>
      </c>
      <c r="AC45" s="38">
        <v>0</v>
      </c>
      <c r="AD45" s="38">
        <v>0</v>
      </c>
      <c r="AE45" s="38">
        <v>0</v>
      </c>
      <c r="AF45" s="38">
        <v>0</v>
      </c>
      <c r="AG45" s="38">
        <v>0</v>
      </c>
      <c r="AH45" s="38">
        <v>0</v>
      </c>
    </row>
    <row r="46" spans="1:34" ht="21.95" customHeight="1" x14ac:dyDescent="0.25">
      <c r="A46" s="18">
        <v>35</v>
      </c>
      <c r="B46" s="38" t="s">
        <v>51</v>
      </c>
      <c r="C46" s="38">
        <v>0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8">
        <v>0</v>
      </c>
      <c r="AB46" s="38">
        <v>0</v>
      </c>
      <c r="AC46" s="38">
        <v>0</v>
      </c>
      <c r="AD46" s="38">
        <v>0</v>
      </c>
      <c r="AE46" s="38">
        <v>0</v>
      </c>
      <c r="AF46" s="38">
        <v>0</v>
      </c>
      <c r="AG46" s="38">
        <v>0</v>
      </c>
      <c r="AH46" s="38">
        <v>0</v>
      </c>
    </row>
    <row r="47" spans="1:34" ht="21.95" customHeight="1" x14ac:dyDescent="0.25">
      <c r="A47" s="18">
        <v>36</v>
      </c>
      <c r="B47" s="38" t="s">
        <v>52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</row>
    <row r="48" spans="1:34" ht="21.95" customHeight="1" x14ac:dyDescent="0.25">
      <c r="A48" s="18">
        <v>37</v>
      </c>
      <c r="B48" s="38" t="s">
        <v>53</v>
      </c>
      <c r="C48" s="38">
        <v>0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8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</row>
    <row r="49" spans="1:34" ht="21.95" customHeight="1" x14ac:dyDescent="0.25">
      <c r="A49" s="18">
        <v>38</v>
      </c>
      <c r="B49" s="38" t="s">
        <v>54</v>
      </c>
      <c r="C49" s="38">
        <v>0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38">
        <v>0</v>
      </c>
      <c r="AH49" s="38">
        <v>0</v>
      </c>
    </row>
    <row r="50" spans="1:34" s="9" customFormat="1" ht="21.95" customHeight="1" x14ac:dyDescent="0.25">
      <c r="A50" s="19" t="s">
        <v>55</v>
      </c>
      <c r="B50" s="19"/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</row>
    <row r="51" spans="1:34" s="9" customFormat="1" ht="21.95" customHeight="1" x14ac:dyDescent="0.25">
      <c r="A51" s="19" t="s">
        <v>56</v>
      </c>
      <c r="B51" s="19"/>
      <c r="C51" s="18">
        <v>1</v>
      </c>
      <c r="D51" s="18">
        <v>100</v>
      </c>
      <c r="E51" s="18">
        <v>1</v>
      </c>
      <c r="F51" s="18">
        <v>100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91</v>
      </c>
      <c r="T51" s="18">
        <v>17600</v>
      </c>
      <c r="U51" s="18">
        <v>93</v>
      </c>
      <c r="V51" s="18">
        <v>43600</v>
      </c>
      <c r="W51" s="18">
        <v>87</v>
      </c>
      <c r="X51" s="18">
        <v>16800</v>
      </c>
      <c r="Y51" s="18">
        <v>2</v>
      </c>
      <c r="Z51" s="18">
        <v>400</v>
      </c>
      <c r="AA51" s="18">
        <v>92</v>
      </c>
      <c r="AB51" s="18">
        <v>17700</v>
      </c>
      <c r="AC51" s="18">
        <v>94</v>
      </c>
      <c r="AD51" s="18">
        <v>43700</v>
      </c>
      <c r="AE51" s="18">
        <v>87</v>
      </c>
      <c r="AF51" s="18">
        <v>16800</v>
      </c>
      <c r="AG51" s="18">
        <v>2</v>
      </c>
      <c r="AH51" s="18">
        <v>400</v>
      </c>
    </row>
    <row r="52" spans="1:34" ht="21.95" customHeight="1" x14ac:dyDescent="0.25">
      <c r="A52" s="18">
        <v>39</v>
      </c>
      <c r="B52" s="38" t="s">
        <v>57</v>
      </c>
      <c r="C52" s="38">
        <v>0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</row>
    <row r="53" spans="1:34" ht="21.95" customHeight="1" x14ac:dyDescent="0.25">
      <c r="A53" s="18">
        <v>40</v>
      </c>
      <c r="B53" s="38" t="s">
        <v>58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8">
        <v>0</v>
      </c>
      <c r="X53" s="38">
        <v>0</v>
      </c>
      <c r="Y53" s="38">
        <v>0</v>
      </c>
      <c r="Z53" s="38">
        <v>0</v>
      </c>
      <c r="AA53" s="38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</row>
    <row r="54" spans="1:34" ht="21.95" customHeight="1" x14ac:dyDescent="0.25">
      <c r="A54" s="18">
        <v>41</v>
      </c>
      <c r="B54" s="38" t="s">
        <v>59</v>
      </c>
      <c r="C54" s="38">
        <v>0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8">
        <v>0</v>
      </c>
      <c r="AH54" s="38">
        <v>0</v>
      </c>
    </row>
    <row r="55" spans="1:34" s="9" customFormat="1" ht="21.95" customHeight="1" x14ac:dyDescent="0.25">
      <c r="A55" s="19" t="s">
        <v>60</v>
      </c>
      <c r="B55" s="19"/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0</v>
      </c>
      <c r="AG55" s="18">
        <v>0</v>
      </c>
      <c r="AH55" s="18">
        <v>0</v>
      </c>
    </row>
    <row r="56" spans="1:34" s="9" customFormat="1" ht="21.95" customHeight="1" x14ac:dyDescent="0.25">
      <c r="A56" s="19" t="s">
        <v>61</v>
      </c>
      <c r="B56" s="19"/>
      <c r="C56" s="18">
        <v>1</v>
      </c>
      <c r="D56" s="18">
        <v>100</v>
      </c>
      <c r="E56" s="18">
        <v>1</v>
      </c>
      <c r="F56" s="18">
        <v>100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91</v>
      </c>
      <c r="T56" s="18">
        <v>17600</v>
      </c>
      <c r="U56" s="18">
        <v>93</v>
      </c>
      <c r="V56" s="18">
        <v>43600</v>
      </c>
      <c r="W56" s="18">
        <v>87</v>
      </c>
      <c r="X56" s="18">
        <v>16800</v>
      </c>
      <c r="Y56" s="18">
        <v>2</v>
      </c>
      <c r="Z56" s="18">
        <v>400</v>
      </c>
      <c r="AA56" s="18">
        <v>92</v>
      </c>
      <c r="AB56" s="18">
        <v>17700</v>
      </c>
      <c r="AC56" s="18">
        <v>94</v>
      </c>
      <c r="AD56" s="18">
        <v>43700</v>
      </c>
      <c r="AE56" s="18">
        <v>87</v>
      </c>
      <c r="AF56" s="18">
        <v>16800</v>
      </c>
      <c r="AG56" s="18">
        <v>2</v>
      </c>
      <c r="AH56" s="18">
        <v>400</v>
      </c>
    </row>
    <row r="57" spans="1:34" ht="21.95" customHeight="1" x14ac:dyDescent="0.25">
      <c r="A57" s="18">
        <v>42</v>
      </c>
      <c r="B57" s="38" t="s">
        <v>62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1</v>
      </c>
      <c r="T57" s="38">
        <v>200</v>
      </c>
      <c r="U57" s="38">
        <v>1</v>
      </c>
      <c r="V57" s="38">
        <v>200</v>
      </c>
      <c r="W57" s="38">
        <v>1</v>
      </c>
      <c r="X57" s="38">
        <v>200</v>
      </c>
      <c r="Y57" s="38">
        <v>0</v>
      </c>
      <c r="Z57" s="38">
        <v>0</v>
      </c>
      <c r="AA57" s="38">
        <v>1</v>
      </c>
      <c r="AB57" s="38">
        <v>200</v>
      </c>
      <c r="AC57" s="38">
        <v>1</v>
      </c>
      <c r="AD57" s="38">
        <v>200</v>
      </c>
      <c r="AE57" s="38">
        <v>1</v>
      </c>
      <c r="AF57" s="38">
        <v>200</v>
      </c>
      <c r="AG57" s="38">
        <v>0</v>
      </c>
      <c r="AH57" s="38">
        <v>0</v>
      </c>
    </row>
    <row r="58" spans="1:34" ht="21.95" customHeight="1" x14ac:dyDescent="0.25">
      <c r="A58" s="18">
        <v>43</v>
      </c>
      <c r="B58" s="38" t="s">
        <v>63</v>
      </c>
      <c r="C58" s="38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1</v>
      </c>
      <c r="T58" s="38">
        <v>200</v>
      </c>
      <c r="U58" s="38">
        <v>1</v>
      </c>
      <c r="V58" s="38">
        <v>200</v>
      </c>
      <c r="W58" s="38">
        <v>1</v>
      </c>
      <c r="X58" s="38">
        <v>200</v>
      </c>
      <c r="Y58" s="38">
        <v>0</v>
      </c>
      <c r="Z58" s="38">
        <v>0</v>
      </c>
      <c r="AA58" s="38">
        <v>1</v>
      </c>
      <c r="AB58" s="38">
        <v>200</v>
      </c>
      <c r="AC58" s="38">
        <v>1</v>
      </c>
      <c r="AD58" s="38">
        <v>200</v>
      </c>
      <c r="AE58" s="38">
        <v>1</v>
      </c>
      <c r="AF58" s="38">
        <v>200</v>
      </c>
      <c r="AG58" s="38">
        <v>0</v>
      </c>
      <c r="AH58" s="38">
        <v>0</v>
      </c>
    </row>
    <row r="59" spans="1:34" ht="21.95" customHeight="1" x14ac:dyDescent="0.25">
      <c r="A59" s="18">
        <v>44</v>
      </c>
      <c r="B59" s="38" t="s">
        <v>64</v>
      </c>
      <c r="C59" s="38">
        <v>0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8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</row>
    <row r="60" spans="1:34" ht="21.95" customHeight="1" x14ac:dyDescent="0.25">
      <c r="A60" s="18">
        <v>45</v>
      </c>
      <c r="B60" s="38" t="s">
        <v>65</v>
      </c>
      <c r="C60" s="38">
        <v>0</v>
      </c>
      <c r="D60" s="38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2</v>
      </c>
      <c r="T60" s="38">
        <v>400</v>
      </c>
      <c r="U60" s="38">
        <v>2</v>
      </c>
      <c r="V60" s="38">
        <v>400</v>
      </c>
      <c r="W60" s="38">
        <v>2</v>
      </c>
      <c r="X60" s="38">
        <v>400</v>
      </c>
      <c r="Y60" s="38">
        <v>0</v>
      </c>
      <c r="Z60" s="38">
        <v>0</v>
      </c>
      <c r="AA60" s="38">
        <v>2</v>
      </c>
      <c r="AB60" s="38">
        <v>400</v>
      </c>
      <c r="AC60" s="38">
        <v>2</v>
      </c>
      <c r="AD60" s="38">
        <v>400</v>
      </c>
      <c r="AE60" s="38">
        <v>2</v>
      </c>
      <c r="AF60" s="38">
        <v>400</v>
      </c>
      <c r="AG60" s="38">
        <v>0</v>
      </c>
      <c r="AH60" s="38">
        <v>0</v>
      </c>
    </row>
    <row r="61" spans="1:34" s="9" customFormat="1" ht="21.95" customHeight="1" x14ac:dyDescent="0.25">
      <c r="A61" s="19" t="s">
        <v>66</v>
      </c>
      <c r="B61" s="19"/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4</v>
      </c>
      <c r="T61" s="18">
        <v>800</v>
      </c>
      <c r="U61" s="18">
        <v>4</v>
      </c>
      <c r="V61" s="18">
        <v>800</v>
      </c>
      <c r="W61" s="18">
        <v>4</v>
      </c>
      <c r="X61" s="18">
        <v>800</v>
      </c>
      <c r="Y61" s="18">
        <v>0</v>
      </c>
      <c r="Z61" s="18">
        <v>0</v>
      </c>
      <c r="AA61" s="18">
        <v>4</v>
      </c>
      <c r="AB61" s="18">
        <v>800</v>
      </c>
      <c r="AC61" s="18">
        <v>4</v>
      </c>
      <c r="AD61" s="18">
        <v>800</v>
      </c>
      <c r="AE61" s="18">
        <v>4</v>
      </c>
      <c r="AF61" s="18">
        <v>800</v>
      </c>
      <c r="AG61" s="18">
        <v>0</v>
      </c>
      <c r="AH61" s="18">
        <v>0</v>
      </c>
    </row>
    <row r="62" spans="1:34" s="9" customFormat="1" ht="21.95" customHeight="1" x14ac:dyDescent="0.25">
      <c r="A62" s="19" t="s">
        <v>67</v>
      </c>
      <c r="B62" s="19"/>
      <c r="C62" s="18">
        <v>1</v>
      </c>
      <c r="D62" s="18">
        <v>100</v>
      </c>
      <c r="E62" s="18">
        <v>1</v>
      </c>
      <c r="F62" s="18">
        <v>100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95</v>
      </c>
      <c r="T62" s="18">
        <v>18400</v>
      </c>
      <c r="U62" s="18">
        <v>97</v>
      </c>
      <c r="V62" s="18">
        <v>44400</v>
      </c>
      <c r="W62" s="18">
        <v>91</v>
      </c>
      <c r="X62" s="18">
        <v>17600</v>
      </c>
      <c r="Y62" s="18">
        <v>2</v>
      </c>
      <c r="Z62" s="18">
        <v>400</v>
      </c>
      <c r="AA62" s="18">
        <v>96</v>
      </c>
      <c r="AB62" s="18">
        <v>18500</v>
      </c>
      <c r="AC62" s="18">
        <v>98</v>
      </c>
      <c r="AD62" s="18">
        <v>44500</v>
      </c>
      <c r="AE62" s="18">
        <v>91</v>
      </c>
      <c r="AF62" s="18">
        <v>17600</v>
      </c>
      <c r="AG62" s="18">
        <v>2</v>
      </c>
      <c r="AH62" s="18">
        <v>400</v>
      </c>
    </row>
  </sheetData>
  <mergeCells count="28">
    <mergeCell ref="S8:Z8"/>
    <mergeCell ref="AA8:AH8"/>
    <mergeCell ref="S9:T9"/>
    <mergeCell ref="U9:V9"/>
    <mergeCell ref="W9:Z9"/>
    <mergeCell ref="AA9:AB9"/>
    <mergeCell ref="AC9:AD9"/>
    <mergeCell ref="AE9:AF9"/>
    <mergeCell ref="AG9:AH9"/>
    <mergeCell ref="A8:A10"/>
    <mergeCell ref="B8:B10"/>
    <mergeCell ref="C8:J8"/>
    <mergeCell ref="K8:R8"/>
    <mergeCell ref="C9:D9"/>
    <mergeCell ref="E9:F9"/>
    <mergeCell ref="K9:L9"/>
    <mergeCell ref="M9:N9"/>
    <mergeCell ref="G9:H9"/>
    <mergeCell ref="I9:J9"/>
    <mergeCell ref="O9:P9"/>
    <mergeCell ref="Q9:R9"/>
    <mergeCell ref="A61:B61"/>
    <mergeCell ref="A62:B62"/>
    <mergeCell ref="A29:B29"/>
    <mergeCell ref="A50:B50"/>
    <mergeCell ref="A51:B51"/>
    <mergeCell ref="A55:B55"/>
    <mergeCell ref="A56:B56"/>
  </mergeCells>
  <pageMargins left="0.31" right="0.19" top="0.75" bottom="0.75" header="0.3" footer="0.3"/>
  <pageSetup scale="38" orientation="landscape" r:id="rId1"/>
  <headerFooter>
    <oddFooter>&amp;C&amp;14 42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62"/>
  <sheetViews>
    <sheetView tabSelected="1" workbookViewId="0">
      <pane xSplit="2" ySplit="10" topLeftCell="AA58" activePane="bottomRight" state="frozen"/>
      <selection pane="topRight" activeCell="C1" sqref="C1"/>
      <selection pane="bottomLeft" activeCell="A11" sqref="A11"/>
      <selection pane="bottomRight" sqref="A1:AJ62"/>
    </sheetView>
  </sheetViews>
  <sheetFormatPr defaultRowHeight="15.75" x14ac:dyDescent="0.25"/>
  <cols>
    <col min="1" max="1" width="9.140625" style="5" customWidth="1"/>
    <col min="2" max="2" width="23.28515625" customWidth="1"/>
    <col min="3" max="3" width="12.5703125" hidden="1" customWidth="1"/>
    <col min="4" max="4" width="9.85546875" hidden="1" customWidth="1"/>
    <col min="5" max="5" width="12.28515625" hidden="1" customWidth="1"/>
    <col min="6" max="6" width="13" hidden="1" customWidth="1"/>
    <col min="7" max="9" width="11" hidden="1" customWidth="1"/>
    <col min="10" max="10" width="9.140625" hidden="1" customWidth="1"/>
    <col min="11" max="11" width="11.85546875" hidden="1" customWidth="1"/>
    <col min="12" max="12" width="10" hidden="1" customWidth="1"/>
    <col min="13" max="13" width="10.7109375" hidden="1" customWidth="1"/>
    <col min="14" max="14" width="9.140625" hidden="1" customWidth="1"/>
    <col min="15" max="26" width="0" hidden="1" customWidth="1"/>
  </cols>
  <sheetData>
    <row r="1" spans="1:36" x14ac:dyDescent="0.25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1"/>
    </row>
    <row r="2" spans="1:36" x14ac:dyDescent="0.25">
      <c r="A2" s="42"/>
      <c r="B2" s="43"/>
      <c r="C2" s="43"/>
      <c r="D2" s="43"/>
      <c r="E2" s="43"/>
      <c r="F2" s="43"/>
      <c r="G2" s="43"/>
      <c r="H2" s="43"/>
      <c r="I2" s="43"/>
      <c r="J2" s="43"/>
      <c r="K2" s="43"/>
      <c r="L2" s="44" t="s">
        <v>70</v>
      </c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5"/>
    </row>
    <row r="3" spans="1:36" x14ac:dyDescent="0.25">
      <c r="A3" s="46"/>
      <c r="B3" s="44" t="s">
        <v>69</v>
      </c>
      <c r="C3" s="44"/>
      <c r="D3" s="44"/>
      <c r="E3" s="44"/>
      <c r="F3" s="44"/>
      <c r="G3" s="44"/>
      <c r="H3" s="44" t="s">
        <v>2</v>
      </c>
      <c r="I3" s="44"/>
      <c r="J3" s="47"/>
      <c r="K3" s="44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 t="s">
        <v>2</v>
      </c>
      <c r="AG3" s="43"/>
      <c r="AH3" s="43"/>
      <c r="AI3" s="43"/>
      <c r="AJ3" s="45"/>
    </row>
    <row r="4" spans="1:36" x14ac:dyDescent="0.25">
      <c r="A4" s="46"/>
      <c r="B4" s="44"/>
      <c r="C4" s="44"/>
      <c r="D4" s="44"/>
      <c r="E4" s="44"/>
      <c r="F4" s="44"/>
      <c r="G4" s="44"/>
      <c r="H4" s="44"/>
      <c r="I4" s="44"/>
      <c r="J4" s="44"/>
      <c r="K4" s="44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5"/>
    </row>
    <row r="5" spans="1:36" x14ac:dyDescent="0.25">
      <c r="A5" s="46"/>
      <c r="B5" s="44"/>
      <c r="C5" s="44"/>
      <c r="D5" s="44"/>
      <c r="E5" s="44"/>
      <c r="F5" s="44"/>
      <c r="G5" s="44" t="s">
        <v>3</v>
      </c>
      <c r="H5" s="44"/>
      <c r="I5" s="44"/>
      <c r="J5" s="44"/>
      <c r="K5" s="44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5"/>
    </row>
    <row r="6" spans="1:36" x14ac:dyDescent="0.25">
      <c r="A6" s="46"/>
      <c r="B6" s="44"/>
      <c r="C6" s="44"/>
      <c r="D6" s="44"/>
      <c r="E6" s="44"/>
      <c r="F6" s="44"/>
      <c r="G6" s="44"/>
      <c r="H6" s="44"/>
      <c r="I6" s="44"/>
      <c r="J6" s="44"/>
      <c r="K6" s="44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5"/>
    </row>
    <row r="7" spans="1:36" x14ac:dyDescent="0.25">
      <c r="A7" s="42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5"/>
    </row>
    <row r="8" spans="1:36" x14ac:dyDescent="0.25">
      <c r="A8" s="18" t="s">
        <v>4</v>
      </c>
      <c r="B8" s="38" t="s">
        <v>5</v>
      </c>
      <c r="C8" s="48" t="s">
        <v>6</v>
      </c>
      <c r="D8" s="48"/>
      <c r="E8" s="48"/>
      <c r="F8" s="48"/>
      <c r="G8" s="48"/>
      <c r="H8" s="48"/>
      <c r="I8" s="48"/>
      <c r="J8" s="48"/>
      <c r="K8" s="48" t="s">
        <v>7</v>
      </c>
      <c r="L8" s="48"/>
      <c r="M8" s="48"/>
      <c r="N8" s="48"/>
      <c r="O8" s="48"/>
      <c r="P8" s="48"/>
      <c r="Q8" s="48"/>
      <c r="R8" s="48"/>
      <c r="S8" s="48" t="s">
        <v>8</v>
      </c>
      <c r="T8" s="48"/>
      <c r="U8" s="48"/>
      <c r="V8" s="48"/>
      <c r="W8" s="48"/>
      <c r="X8" s="48"/>
      <c r="Y8" s="48"/>
      <c r="Z8" s="48"/>
      <c r="AA8" s="48" t="s">
        <v>9</v>
      </c>
      <c r="AB8" s="48"/>
      <c r="AC8" s="48"/>
      <c r="AD8" s="48"/>
      <c r="AE8" s="48"/>
      <c r="AF8" s="48"/>
      <c r="AG8" s="48"/>
      <c r="AH8" s="48"/>
      <c r="AI8" s="43"/>
      <c r="AJ8" s="45"/>
    </row>
    <row r="9" spans="1:36" x14ac:dyDescent="0.25">
      <c r="A9" s="12"/>
      <c r="B9" s="12"/>
      <c r="C9" s="48" t="s">
        <v>10</v>
      </c>
      <c r="D9" s="48"/>
      <c r="E9" s="48" t="s">
        <v>11</v>
      </c>
      <c r="F9" s="48"/>
      <c r="G9" s="24" t="s">
        <v>12</v>
      </c>
      <c r="H9" s="25"/>
      <c r="I9" s="24" t="s">
        <v>13</v>
      </c>
      <c r="J9" s="25"/>
      <c r="K9" s="48" t="s">
        <v>10</v>
      </c>
      <c r="L9" s="48"/>
      <c r="M9" s="48" t="s">
        <v>11</v>
      </c>
      <c r="N9" s="48"/>
      <c r="O9" s="24" t="s">
        <v>12</v>
      </c>
      <c r="P9" s="25"/>
      <c r="Q9" s="24" t="s">
        <v>13</v>
      </c>
      <c r="R9" s="25"/>
      <c r="S9" s="48" t="s">
        <v>10</v>
      </c>
      <c r="T9" s="48"/>
      <c r="U9" s="48" t="s">
        <v>11</v>
      </c>
      <c r="V9" s="48"/>
      <c r="W9" s="24" t="s">
        <v>12</v>
      </c>
      <c r="X9" s="25"/>
      <c r="Y9" s="24" t="s">
        <v>13</v>
      </c>
      <c r="Z9" s="25"/>
      <c r="AA9" s="48" t="s">
        <v>10</v>
      </c>
      <c r="AB9" s="48"/>
      <c r="AC9" s="48" t="s">
        <v>11</v>
      </c>
      <c r="AD9" s="48"/>
      <c r="AE9" s="24" t="s">
        <v>12</v>
      </c>
      <c r="AF9" s="25"/>
      <c r="AG9" s="24" t="s">
        <v>13</v>
      </c>
      <c r="AH9" s="25"/>
      <c r="AI9" s="24" t="s">
        <v>71</v>
      </c>
      <c r="AJ9" s="49"/>
    </row>
    <row r="10" spans="1:36" x14ac:dyDescent="0.25">
      <c r="A10" s="12"/>
      <c r="B10" s="12"/>
      <c r="C10" s="50" t="s">
        <v>14</v>
      </c>
      <c r="D10" s="50" t="s">
        <v>15</v>
      </c>
      <c r="E10" s="50" t="s">
        <v>14</v>
      </c>
      <c r="F10" s="50" t="s">
        <v>15</v>
      </c>
      <c r="G10" s="50" t="s">
        <v>14</v>
      </c>
      <c r="H10" s="50" t="s">
        <v>15</v>
      </c>
      <c r="I10" s="50" t="s">
        <v>14</v>
      </c>
      <c r="J10" s="50" t="s">
        <v>15</v>
      </c>
      <c r="K10" s="50" t="s">
        <v>14</v>
      </c>
      <c r="L10" s="50" t="s">
        <v>15</v>
      </c>
      <c r="M10" s="50" t="s">
        <v>14</v>
      </c>
      <c r="N10" s="50" t="s">
        <v>15</v>
      </c>
      <c r="O10" s="50" t="s">
        <v>14</v>
      </c>
      <c r="P10" s="50" t="s">
        <v>15</v>
      </c>
      <c r="Q10" s="50" t="s">
        <v>14</v>
      </c>
      <c r="R10" s="50" t="s">
        <v>15</v>
      </c>
      <c r="S10" s="50" t="s">
        <v>14</v>
      </c>
      <c r="T10" s="50" t="s">
        <v>15</v>
      </c>
      <c r="U10" s="50" t="s">
        <v>14</v>
      </c>
      <c r="V10" s="50" t="s">
        <v>15</v>
      </c>
      <c r="W10" s="50" t="s">
        <v>14</v>
      </c>
      <c r="X10" s="50" t="s">
        <v>15</v>
      </c>
      <c r="Y10" s="50" t="s">
        <v>14</v>
      </c>
      <c r="Z10" s="50" t="s">
        <v>15</v>
      </c>
      <c r="AA10" s="50" t="s">
        <v>14</v>
      </c>
      <c r="AB10" s="50" t="s">
        <v>15</v>
      </c>
      <c r="AC10" s="50" t="s">
        <v>14</v>
      </c>
      <c r="AD10" s="50" t="s">
        <v>15</v>
      </c>
      <c r="AE10" s="50" t="s">
        <v>14</v>
      </c>
      <c r="AF10" s="50" t="s">
        <v>15</v>
      </c>
      <c r="AG10" s="50" t="s">
        <v>14</v>
      </c>
      <c r="AH10" s="50" t="s">
        <v>15</v>
      </c>
      <c r="AI10" s="50" t="s">
        <v>14</v>
      </c>
      <c r="AJ10" s="50" t="s">
        <v>15</v>
      </c>
    </row>
    <row r="11" spans="1:36" x14ac:dyDescent="0.25">
      <c r="A11" s="12">
        <v>1</v>
      </c>
      <c r="B11" s="16" t="s">
        <v>16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4</v>
      </c>
      <c r="T11" s="16">
        <v>800</v>
      </c>
      <c r="U11" s="16">
        <v>4</v>
      </c>
      <c r="V11" s="16">
        <v>800</v>
      </c>
      <c r="W11" s="16">
        <v>4</v>
      </c>
      <c r="X11" s="16">
        <v>800</v>
      </c>
      <c r="Y11" s="16">
        <v>0</v>
      </c>
      <c r="Z11" s="16">
        <v>0</v>
      </c>
      <c r="AA11" s="16">
        <v>4</v>
      </c>
      <c r="AB11" s="16">
        <v>800</v>
      </c>
      <c r="AC11" s="16">
        <v>4</v>
      </c>
      <c r="AD11" s="16">
        <v>800</v>
      </c>
      <c r="AE11" s="16">
        <v>4</v>
      </c>
      <c r="AF11" s="16">
        <v>800</v>
      </c>
      <c r="AG11" s="16">
        <v>0</v>
      </c>
      <c r="AH11" s="16">
        <v>0</v>
      </c>
      <c r="AI11" s="16">
        <f>AC11-AE11-AG11</f>
        <v>0</v>
      </c>
      <c r="AJ11" s="16">
        <f>AD11-AF11-AH11</f>
        <v>0</v>
      </c>
    </row>
    <row r="12" spans="1:36" x14ac:dyDescent="0.25">
      <c r="A12" s="12">
        <v>2</v>
      </c>
      <c r="B12" s="16" t="s">
        <v>17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7</v>
      </c>
      <c r="T12" s="16">
        <v>1400</v>
      </c>
      <c r="U12" s="16">
        <v>7</v>
      </c>
      <c r="V12" s="16">
        <v>1400</v>
      </c>
      <c r="W12" s="16">
        <v>7</v>
      </c>
      <c r="X12" s="16">
        <v>1400</v>
      </c>
      <c r="Y12" s="16">
        <v>0</v>
      </c>
      <c r="Z12" s="16">
        <v>0</v>
      </c>
      <c r="AA12" s="16">
        <v>7</v>
      </c>
      <c r="AB12" s="16">
        <v>1400</v>
      </c>
      <c r="AC12" s="16">
        <v>7</v>
      </c>
      <c r="AD12" s="16">
        <v>1400</v>
      </c>
      <c r="AE12" s="16">
        <v>7</v>
      </c>
      <c r="AF12" s="16">
        <v>1400</v>
      </c>
      <c r="AG12" s="16">
        <v>0</v>
      </c>
      <c r="AH12" s="16">
        <v>0</v>
      </c>
      <c r="AI12" s="16">
        <f t="shared" ref="AI12:AI28" si="0">AC12-AE12-AG12</f>
        <v>0</v>
      </c>
      <c r="AJ12" s="16">
        <f t="shared" ref="AJ12:AJ28" si="1">AD12-AF12-AH12</f>
        <v>0</v>
      </c>
    </row>
    <row r="13" spans="1:36" x14ac:dyDescent="0.25">
      <c r="A13" s="12">
        <v>3</v>
      </c>
      <c r="B13" s="16" t="s">
        <v>18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15</v>
      </c>
      <c r="T13" s="16">
        <v>3000</v>
      </c>
      <c r="U13" s="16">
        <v>15</v>
      </c>
      <c r="V13" s="16">
        <v>3000</v>
      </c>
      <c r="W13" s="16">
        <v>15</v>
      </c>
      <c r="X13" s="16">
        <v>3000</v>
      </c>
      <c r="Y13" s="16">
        <v>0</v>
      </c>
      <c r="Z13" s="16">
        <v>0</v>
      </c>
      <c r="AA13" s="16">
        <v>15</v>
      </c>
      <c r="AB13" s="16">
        <v>3000</v>
      </c>
      <c r="AC13" s="16">
        <v>15</v>
      </c>
      <c r="AD13" s="16">
        <v>3000</v>
      </c>
      <c r="AE13" s="16">
        <v>15</v>
      </c>
      <c r="AF13" s="16">
        <v>3000</v>
      </c>
      <c r="AG13" s="16">
        <v>0</v>
      </c>
      <c r="AH13" s="16">
        <v>0</v>
      </c>
      <c r="AI13" s="16">
        <f t="shared" si="0"/>
        <v>0</v>
      </c>
      <c r="AJ13" s="16">
        <f t="shared" si="1"/>
        <v>0</v>
      </c>
    </row>
    <row r="14" spans="1:36" x14ac:dyDescent="0.25">
      <c r="A14" s="12">
        <v>4</v>
      </c>
      <c r="B14" s="16" t="s">
        <v>19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f t="shared" si="0"/>
        <v>0</v>
      </c>
      <c r="AJ14" s="16">
        <f t="shared" si="1"/>
        <v>0</v>
      </c>
    </row>
    <row r="15" spans="1:36" x14ac:dyDescent="0.25">
      <c r="A15" s="12">
        <v>5</v>
      </c>
      <c r="B15" s="16" t="s">
        <v>20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v>0</v>
      </c>
      <c r="AG15" s="16">
        <v>0</v>
      </c>
      <c r="AH15" s="16">
        <v>0</v>
      </c>
      <c r="AI15" s="16">
        <f t="shared" si="0"/>
        <v>0</v>
      </c>
      <c r="AJ15" s="16">
        <f t="shared" si="1"/>
        <v>0</v>
      </c>
    </row>
    <row r="16" spans="1:36" x14ac:dyDescent="0.25">
      <c r="A16" s="12">
        <v>6</v>
      </c>
      <c r="B16" s="16" t="s">
        <v>21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1</v>
      </c>
      <c r="T16" s="16">
        <v>200</v>
      </c>
      <c r="U16" s="16">
        <v>2</v>
      </c>
      <c r="V16" s="16">
        <v>400</v>
      </c>
      <c r="W16" s="16">
        <v>5</v>
      </c>
      <c r="X16" s="16">
        <v>1000</v>
      </c>
      <c r="Y16" s="16">
        <v>0</v>
      </c>
      <c r="Z16" s="16">
        <v>0</v>
      </c>
      <c r="AA16" s="16">
        <v>2</v>
      </c>
      <c r="AB16" s="16">
        <v>400</v>
      </c>
      <c r="AC16" s="16">
        <v>2</v>
      </c>
      <c r="AD16" s="16">
        <v>400</v>
      </c>
      <c r="AE16" s="16">
        <v>2</v>
      </c>
      <c r="AF16" s="16">
        <v>400</v>
      </c>
      <c r="AG16" s="16">
        <v>0</v>
      </c>
      <c r="AH16" s="16">
        <v>0</v>
      </c>
      <c r="AI16" s="16">
        <f t="shared" si="0"/>
        <v>0</v>
      </c>
      <c r="AJ16" s="16">
        <f t="shared" si="1"/>
        <v>0</v>
      </c>
    </row>
    <row r="17" spans="1:36" x14ac:dyDescent="0.25">
      <c r="A17" s="12">
        <v>7</v>
      </c>
      <c r="B17" s="16" t="s">
        <v>22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5</v>
      </c>
      <c r="T17" s="16">
        <v>1000</v>
      </c>
      <c r="U17" s="16">
        <v>5</v>
      </c>
      <c r="V17" s="16">
        <v>1000</v>
      </c>
      <c r="W17" s="16">
        <v>5</v>
      </c>
      <c r="X17" s="16">
        <v>1000</v>
      </c>
      <c r="Y17" s="16">
        <v>0</v>
      </c>
      <c r="Z17" s="16">
        <v>0</v>
      </c>
      <c r="AA17" s="16">
        <v>5</v>
      </c>
      <c r="AB17" s="16">
        <v>1000</v>
      </c>
      <c r="AC17" s="16">
        <v>5</v>
      </c>
      <c r="AD17" s="16">
        <v>1000</v>
      </c>
      <c r="AE17" s="16">
        <v>5</v>
      </c>
      <c r="AF17" s="16">
        <v>1000</v>
      </c>
      <c r="AG17" s="16">
        <v>0</v>
      </c>
      <c r="AH17" s="16">
        <v>0</v>
      </c>
      <c r="AI17" s="16">
        <f t="shared" si="0"/>
        <v>0</v>
      </c>
      <c r="AJ17" s="16">
        <f t="shared" si="1"/>
        <v>0</v>
      </c>
    </row>
    <row r="18" spans="1:36" x14ac:dyDescent="0.25">
      <c r="A18" s="12">
        <v>8</v>
      </c>
      <c r="B18" s="16" t="s">
        <v>23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12</v>
      </c>
      <c r="T18" s="16">
        <v>2400</v>
      </c>
      <c r="U18" s="16">
        <v>12</v>
      </c>
      <c r="V18" s="16">
        <v>1200</v>
      </c>
      <c r="W18" s="16">
        <v>9</v>
      </c>
      <c r="X18" s="16">
        <v>1800</v>
      </c>
      <c r="Y18" s="16">
        <v>0</v>
      </c>
      <c r="Z18" s="16">
        <v>0</v>
      </c>
      <c r="AA18" s="16">
        <v>12</v>
      </c>
      <c r="AB18" s="16">
        <v>2400</v>
      </c>
      <c r="AC18" s="16">
        <v>12</v>
      </c>
      <c r="AD18" s="16">
        <v>2400</v>
      </c>
      <c r="AE18" s="16">
        <v>9</v>
      </c>
      <c r="AF18" s="16">
        <v>1800</v>
      </c>
      <c r="AG18" s="16">
        <v>0</v>
      </c>
      <c r="AH18" s="16">
        <v>0</v>
      </c>
      <c r="AI18" s="16">
        <f t="shared" si="0"/>
        <v>3</v>
      </c>
      <c r="AJ18" s="16">
        <f t="shared" si="1"/>
        <v>600</v>
      </c>
    </row>
    <row r="19" spans="1:36" x14ac:dyDescent="0.25">
      <c r="A19" s="12">
        <v>9</v>
      </c>
      <c r="B19" s="16" t="s">
        <v>24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f t="shared" si="0"/>
        <v>0</v>
      </c>
      <c r="AJ19" s="16">
        <f t="shared" si="1"/>
        <v>0</v>
      </c>
    </row>
    <row r="20" spans="1:36" x14ac:dyDescent="0.25">
      <c r="A20" s="12">
        <v>10</v>
      </c>
      <c r="B20" s="16" t="s">
        <v>25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3</v>
      </c>
      <c r="T20" s="16">
        <v>400</v>
      </c>
      <c r="U20" s="16">
        <v>3</v>
      </c>
      <c r="V20" s="16">
        <v>400</v>
      </c>
      <c r="W20" s="16">
        <v>3</v>
      </c>
      <c r="X20" s="16">
        <v>400</v>
      </c>
      <c r="Y20" s="16">
        <v>0</v>
      </c>
      <c r="Z20" s="16">
        <v>0</v>
      </c>
      <c r="AA20" s="16">
        <v>3</v>
      </c>
      <c r="AB20" s="16">
        <v>600</v>
      </c>
      <c r="AC20" s="16">
        <v>3</v>
      </c>
      <c r="AD20" s="16">
        <v>600</v>
      </c>
      <c r="AE20" s="16">
        <v>3</v>
      </c>
      <c r="AF20" s="16">
        <v>600</v>
      </c>
      <c r="AG20" s="16">
        <v>0</v>
      </c>
      <c r="AH20" s="16">
        <v>0</v>
      </c>
      <c r="AI20" s="16">
        <f t="shared" si="0"/>
        <v>0</v>
      </c>
      <c r="AJ20" s="16">
        <f t="shared" si="1"/>
        <v>0</v>
      </c>
    </row>
    <row r="21" spans="1:36" x14ac:dyDescent="0.25">
      <c r="A21" s="12">
        <v>11</v>
      </c>
      <c r="B21" s="16" t="s">
        <v>26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16</v>
      </c>
      <c r="T21" s="16">
        <v>3200</v>
      </c>
      <c r="U21" s="16">
        <v>16</v>
      </c>
      <c r="V21" s="16">
        <v>3200</v>
      </c>
      <c r="W21" s="16">
        <v>16</v>
      </c>
      <c r="X21" s="16">
        <v>3200</v>
      </c>
      <c r="Y21" s="16">
        <v>0</v>
      </c>
      <c r="Z21" s="16">
        <v>0</v>
      </c>
      <c r="AA21" s="16">
        <v>16</v>
      </c>
      <c r="AB21" s="16">
        <v>3200</v>
      </c>
      <c r="AC21" s="16">
        <v>16</v>
      </c>
      <c r="AD21" s="16">
        <v>3200</v>
      </c>
      <c r="AE21" s="16">
        <v>16</v>
      </c>
      <c r="AF21" s="16">
        <v>3200</v>
      </c>
      <c r="AG21" s="16">
        <v>0</v>
      </c>
      <c r="AH21" s="16">
        <v>0</v>
      </c>
      <c r="AI21" s="16">
        <f t="shared" si="0"/>
        <v>0</v>
      </c>
      <c r="AJ21" s="16">
        <f t="shared" si="1"/>
        <v>0</v>
      </c>
    </row>
    <row r="22" spans="1:36" x14ac:dyDescent="0.25">
      <c r="A22" s="12">
        <v>12</v>
      </c>
      <c r="B22" s="16" t="s">
        <v>27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6</v>
      </c>
      <c r="T22" s="16">
        <v>1200</v>
      </c>
      <c r="U22" s="16">
        <v>6</v>
      </c>
      <c r="V22" s="16">
        <v>1200</v>
      </c>
      <c r="W22" s="16">
        <v>5</v>
      </c>
      <c r="X22" s="16">
        <v>1000</v>
      </c>
      <c r="Y22" s="16">
        <v>1</v>
      </c>
      <c r="Z22" s="16">
        <v>200</v>
      </c>
      <c r="AA22" s="16">
        <v>6</v>
      </c>
      <c r="AB22" s="16">
        <v>1200</v>
      </c>
      <c r="AC22" s="16">
        <v>6</v>
      </c>
      <c r="AD22" s="16">
        <v>1200</v>
      </c>
      <c r="AE22" s="16">
        <v>5</v>
      </c>
      <c r="AF22" s="16">
        <v>1000</v>
      </c>
      <c r="AG22" s="16">
        <v>1</v>
      </c>
      <c r="AH22" s="16">
        <v>200</v>
      </c>
      <c r="AI22" s="16">
        <f t="shared" si="0"/>
        <v>0</v>
      </c>
      <c r="AJ22" s="16">
        <f t="shared" si="1"/>
        <v>0</v>
      </c>
    </row>
    <row r="23" spans="1:36" x14ac:dyDescent="0.25">
      <c r="A23" s="12">
        <v>13</v>
      </c>
      <c r="B23" s="16" t="s">
        <v>28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41</v>
      </c>
      <c r="T23" s="16">
        <v>8200</v>
      </c>
      <c r="U23" s="16">
        <v>41</v>
      </c>
      <c r="V23" s="16">
        <v>8200</v>
      </c>
      <c r="W23" s="16">
        <v>38</v>
      </c>
      <c r="X23" s="16">
        <v>7600</v>
      </c>
      <c r="Y23" s="16">
        <v>1</v>
      </c>
      <c r="Z23" s="16">
        <v>200</v>
      </c>
      <c r="AA23" s="16">
        <v>41</v>
      </c>
      <c r="AB23" s="16">
        <v>8200</v>
      </c>
      <c r="AC23" s="16">
        <v>41</v>
      </c>
      <c r="AD23" s="16">
        <v>8200</v>
      </c>
      <c r="AE23" s="16">
        <v>38</v>
      </c>
      <c r="AF23" s="16">
        <v>7600</v>
      </c>
      <c r="AG23" s="16">
        <v>1</v>
      </c>
      <c r="AH23" s="16">
        <v>200</v>
      </c>
      <c r="AI23" s="16">
        <f t="shared" si="0"/>
        <v>2</v>
      </c>
      <c r="AJ23" s="16">
        <f t="shared" si="1"/>
        <v>400</v>
      </c>
    </row>
    <row r="24" spans="1:36" x14ac:dyDescent="0.25">
      <c r="A24" s="12">
        <v>14</v>
      </c>
      <c r="B24" s="16" t="s">
        <v>29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f t="shared" si="0"/>
        <v>0</v>
      </c>
      <c r="AJ24" s="16">
        <f t="shared" si="1"/>
        <v>0</v>
      </c>
    </row>
    <row r="25" spans="1:36" x14ac:dyDescent="0.25">
      <c r="A25" s="12">
        <v>15</v>
      </c>
      <c r="B25" s="16" t="s">
        <v>30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f t="shared" si="0"/>
        <v>0</v>
      </c>
      <c r="AJ25" s="16">
        <f t="shared" si="1"/>
        <v>0</v>
      </c>
    </row>
    <row r="26" spans="1:36" x14ac:dyDescent="0.25">
      <c r="A26" s="12">
        <v>16</v>
      </c>
      <c r="B26" s="16" t="s">
        <v>31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f t="shared" si="0"/>
        <v>0</v>
      </c>
      <c r="AJ26" s="16">
        <f t="shared" si="1"/>
        <v>0</v>
      </c>
    </row>
    <row r="27" spans="1:36" x14ac:dyDescent="0.25">
      <c r="A27" s="12">
        <v>17</v>
      </c>
      <c r="B27" s="16" t="s">
        <v>32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4</v>
      </c>
      <c r="T27" s="16">
        <v>800</v>
      </c>
      <c r="U27" s="16">
        <v>4</v>
      </c>
      <c r="V27" s="16">
        <v>800</v>
      </c>
      <c r="W27" s="16">
        <v>4</v>
      </c>
      <c r="X27" s="16">
        <v>800</v>
      </c>
      <c r="Y27" s="16">
        <v>0</v>
      </c>
      <c r="Z27" s="16">
        <v>0</v>
      </c>
      <c r="AA27" s="16">
        <v>4</v>
      </c>
      <c r="AB27" s="16">
        <v>800</v>
      </c>
      <c r="AC27" s="16">
        <v>4</v>
      </c>
      <c r="AD27" s="16">
        <v>800</v>
      </c>
      <c r="AE27" s="16">
        <v>4</v>
      </c>
      <c r="AF27" s="16">
        <v>800</v>
      </c>
      <c r="AG27" s="16">
        <v>0</v>
      </c>
      <c r="AH27" s="16">
        <v>0</v>
      </c>
      <c r="AI27" s="16">
        <f t="shared" si="0"/>
        <v>0</v>
      </c>
      <c r="AJ27" s="16">
        <f t="shared" si="1"/>
        <v>0</v>
      </c>
    </row>
    <row r="28" spans="1:36" x14ac:dyDescent="0.25">
      <c r="A28" s="12">
        <v>18</v>
      </c>
      <c r="B28" s="16" t="s">
        <v>33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2</v>
      </c>
      <c r="T28" s="16">
        <v>400</v>
      </c>
      <c r="U28" s="16">
        <v>2</v>
      </c>
      <c r="V28" s="16">
        <v>400</v>
      </c>
      <c r="W28" s="16">
        <v>2</v>
      </c>
      <c r="X28" s="16">
        <v>400</v>
      </c>
      <c r="Y28" s="16">
        <v>0</v>
      </c>
      <c r="Z28" s="16">
        <v>0</v>
      </c>
      <c r="AA28" s="16">
        <v>2</v>
      </c>
      <c r="AB28" s="16">
        <v>400</v>
      </c>
      <c r="AC28" s="16">
        <v>2</v>
      </c>
      <c r="AD28" s="16">
        <v>400</v>
      </c>
      <c r="AE28" s="16">
        <v>2</v>
      </c>
      <c r="AF28" s="16">
        <v>400</v>
      </c>
      <c r="AG28" s="16">
        <v>0</v>
      </c>
      <c r="AH28" s="16">
        <v>0</v>
      </c>
      <c r="AI28" s="16">
        <f t="shared" si="0"/>
        <v>0</v>
      </c>
      <c r="AJ28" s="16">
        <f t="shared" si="1"/>
        <v>0</v>
      </c>
    </row>
    <row r="29" spans="1:36" s="9" customFormat="1" x14ac:dyDescent="0.25">
      <c r="A29" s="19" t="s">
        <v>34</v>
      </c>
      <c r="B29" s="19"/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116</v>
      </c>
      <c r="T29" s="18">
        <v>23000</v>
      </c>
      <c r="U29" s="18">
        <v>117</v>
      </c>
      <c r="V29" s="18">
        <v>22000</v>
      </c>
      <c r="W29" s="18">
        <v>113</v>
      </c>
      <c r="X29" s="18">
        <v>22400</v>
      </c>
      <c r="Y29" s="18">
        <v>2</v>
      </c>
      <c r="Z29" s="18">
        <v>400</v>
      </c>
      <c r="AA29" s="18">
        <f>SUM(AA11:AA28)</f>
        <v>117</v>
      </c>
      <c r="AB29" s="18">
        <f t="shared" ref="AB29:AJ29" si="2">SUM(AB11:AB28)</f>
        <v>23400</v>
      </c>
      <c r="AC29" s="18">
        <f t="shared" si="2"/>
        <v>117</v>
      </c>
      <c r="AD29" s="18">
        <f t="shared" si="2"/>
        <v>23400</v>
      </c>
      <c r="AE29" s="18">
        <f t="shared" si="2"/>
        <v>110</v>
      </c>
      <c r="AF29" s="18">
        <f t="shared" si="2"/>
        <v>22000</v>
      </c>
      <c r="AG29" s="18">
        <f t="shared" si="2"/>
        <v>2</v>
      </c>
      <c r="AH29" s="18">
        <f t="shared" si="2"/>
        <v>400</v>
      </c>
      <c r="AI29" s="18">
        <f t="shared" si="2"/>
        <v>5</v>
      </c>
      <c r="AJ29" s="18">
        <f t="shared" si="2"/>
        <v>1000</v>
      </c>
    </row>
    <row r="30" spans="1:36" x14ac:dyDescent="0.25">
      <c r="A30" s="12">
        <v>19</v>
      </c>
      <c r="B30" s="16" t="s">
        <v>35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f t="shared" ref="AI30:AJ50" si="3">AC30-AE30-AG30</f>
        <v>0</v>
      </c>
      <c r="AJ30" s="16">
        <f t="shared" ref="AJ30:AJ50" si="4">AD30-AF30-AH30</f>
        <v>0</v>
      </c>
    </row>
    <row r="31" spans="1:36" x14ac:dyDescent="0.25">
      <c r="A31" s="12">
        <v>20</v>
      </c>
      <c r="B31" s="16" t="s">
        <v>36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f t="shared" si="3"/>
        <v>0</v>
      </c>
      <c r="AJ31" s="16">
        <f t="shared" si="4"/>
        <v>0</v>
      </c>
    </row>
    <row r="32" spans="1:36" x14ac:dyDescent="0.25">
      <c r="A32" s="12">
        <v>21</v>
      </c>
      <c r="B32" s="16" t="s">
        <v>37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f t="shared" si="3"/>
        <v>0</v>
      </c>
      <c r="AJ32" s="16">
        <f t="shared" si="4"/>
        <v>0</v>
      </c>
    </row>
    <row r="33" spans="1:36" x14ac:dyDescent="0.25">
      <c r="A33" s="12">
        <v>22</v>
      </c>
      <c r="B33" s="16" t="s">
        <v>38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f t="shared" si="3"/>
        <v>0</v>
      </c>
      <c r="AJ33" s="16">
        <f t="shared" si="4"/>
        <v>0</v>
      </c>
    </row>
    <row r="34" spans="1:36" x14ac:dyDescent="0.25">
      <c r="A34" s="12">
        <v>23</v>
      </c>
      <c r="B34" s="16" t="s">
        <v>39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f t="shared" si="3"/>
        <v>0</v>
      </c>
      <c r="AJ34" s="16">
        <f t="shared" si="4"/>
        <v>0</v>
      </c>
    </row>
    <row r="35" spans="1:36" x14ac:dyDescent="0.25">
      <c r="A35" s="12">
        <v>24</v>
      </c>
      <c r="B35" s="16" t="s">
        <v>40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f t="shared" si="3"/>
        <v>0</v>
      </c>
      <c r="AJ35" s="16">
        <f t="shared" si="4"/>
        <v>0</v>
      </c>
    </row>
    <row r="36" spans="1:36" x14ac:dyDescent="0.25">
      <c r="A36" s="12">
        <v>25</v>
      </c>
      <c r="B36" s="16" t="s">
        <v>41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f t="shared" si="3"/>
        <v>0</v>
      </c>
      <c r="AJ36" s="16">
        <f t="shared" si="4"/>
        <v>0</v>
      </c>
    </row>
    <row r="37" spans="1:36" x14ac:dyDescent="0.25">
      <c r="A37" s="12">
        <v>26</v>
      </c>
      <c r="B37" s="16" t="s">
        <v>42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f t="shared" si="3"/>
        <v>0</v>
      </c>
      <c r="AJ37" s="16">
        <f t="shared" si="4"/>
        <v>0</v>
      </c>
    </row>
    <row r="38" spans="1:36" x14ac:dyDescent="0.25">
      <c r="A38" s="12">
        <v>27</v>
      </c>
      <c r="B38" s="16" t="s">
        <v>43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f t="shared" si="3"/>
        <v>0</v>
      </c>
      <c r="AJ38" s="16">
        <f t="shared" si="4"/>
        <v>0</v>
      </c>
    </row>
    <row r="39" spans="1:36" x14ac:dyDescent="0.25">
      <c r="A39" s="12">
        <v>28</v>
      </c>
      <c r="B39" s="16" t="s">
        <v>44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f t="shared" si="3"/>
        <v>0</v>
      </c>
      <c r="AJ39" s="16">
        <f t="shared" si="4"/>
        <v>0</v>
      </c>
    </row>
    <row r="40" spans="1:36" x14ac:dyDescent="0.25">
      <c r="A40" s="12">
        <v>29</v>
      </c>
      <c r="B40" s="16" t="s">
        <v>45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f t="shared" si="3"/>
        <v>0</v>
      </c>
      <c r="AJ40" s="16">
        <f t="shared" si="4"/>
        <v>0</v>
      </c>
    </row>
    <row r="41" spans="1:36" x14ac:dyDescent="0.25">
      <c r="A41" s="12">
        <v>30</v>
      </c>
      <c r="B41" s="16" t="s">
        <v>46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f t="shared" si="3"/>
        <v>0</v>
      </c>
      <c r="AJ41" s="16">
        <f t="shared" si="4"/>
        <v>0</v>
      </c>
    </row>
    <row r="42" spans="1:36" x14ac:dyDescent="0.25">
      <c r="A42" s="12">
        <v>31</v>
      </c>
      <c r="B42" s="16" t="s">
        <v>47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f t="shared" si="3"/>
        <v>0</v>
      </c>
      <c r="AJ42" s="16">
        <f t="shared" si="4"/>
        <v>0</v>
      </c>
    </row>
    <row r="43" spans="1:36" x14ac:dyDescent="0.25">
      <c r="A43" s="12">
        <v>32</v>
      </c>
      <c r="B43" s="16" t="s">
        <v>48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f t="shared" si="3"/>
        <v>0</v>
      </c>
      <c r="AJ43" s="16">
        <f t="shared" si="4"/>
        <v>0</v>
      </c>
    </row>
    <row r="44" spans="1:36" x14ac:dyDescent="0.25">
      <c r="A44" s="12">
        <v>33</v>
      </c>
      <c r="B44" s="16" t="s">
        <v>49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f t="shared" si="3"/>
        <v>0</v>
      </c>
      <c r="AJ44" s="16">
        <f t="shared" si="4"/>
        <v>0</v>
      </c>
    </row>
    <row r="45" spans="1:36" x14ac:dyDescent="0.25">
      <c r="A45" s="12">
        <v>34</v>
      </c>
      <c r="B45" s="16" t="s">
        <v>50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f t="shared" si="3"/>
        <v>0</v>
      </c>
      <c r="AJ45" s="16">
        <f t="shared" si="4"/>
        <v>0</v>
      </c>
    </row>
    <row r="46" spans="1:36" x14ac:dyDescent="0.25">
      <c r="A46" s="12">
        <v>35</v>
      </c>
      <c r="B46" s="16" t="s">
        <v>51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f t="shared" si="3"/>
        <v>0</v>
      </c>
      <c r="AJ46" s="16">
        <f t="shared" si="4"/>
        <v>0</v>
      </c>
    </row>
    <row r="47" spans="1:36" x14ac:dyDescent="0.25">
      <c r="A47" s="12">
        <v>36</v>
      </c>
      <c r="B47" s="16" t="s">
        <v>52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f t="shared" si="3"/>
        <v>0</v>
      </c>
      <c r="AJ47" s="16">
        <f t="shared" si="4"/>
        <v>0</v>
      </c>
    </row>
    <row r="48" spans="1:36" x14ac:dyDescent="0.25">
      <c r="A48" s="12">
        <v>37</v>
      </c>
      <c r="B48" s="16" t="s">
        <v>53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f t="shared" si="3"/>
        <v>0</v>
      </c>
      <c r="AJ48" s="16">
        <f t="shared" si="4"/>
        <v>0</v>
      </c>
    </row>
    <row r="49" spans="1:36" x14ac:dyDescent="0.25">
      <c r="A49" s="12">
        <v>38</v>
      </c>
      <c r="B49" s="16" t="s">
        <v>54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f t="shared" si="3"/>
        <v>0</v>
      </c>
      <c r="AJ49" s="16">
        <f t="shared" si="4"/>
        <v>0</v>
      </c>
    </row>
    <row r="50" spans="1:36" s="9" customFormat="1" x14ac:dyDescent="0.25">
      <c r="A50" s="19" t="s">
        <v>55</v>
      </c>
      <c r="B50" s="19"/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6">
        <f t="shared" si="3"/>
        <v>0</v>
      </c>
      <c r="AJ50" s="16">
        <f t="shared" si="4"/>
        <v>0</v>
      </c>
    </row>
    <row r="51" spans="1:36" s="9" customFormat="1" x14ac:dyDescent="0.25">
      <c r="A51" s="19" t="s">
        <v>56</v>
      </c>
      <c r="B51" s="19"/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116</v>
      </c>
      <c r="T51" s="18">
        <v>23000</v>
      </c>
      <c r="U51" s="18">
        <v>117</v>
      </c>
      <c r="V51" s="18">
        <v>22000</v>
      </c>
      <c r="W51" s="18">
        <v>113</v>
      </c>
      <c r="X51" s="18">
        <v>22400</v>
      </c>
      <c r="Y51" s="18">
        <v>2</v>
      </c>
      <c r="Z51" s="18">
        <v>400</v>
      </c>
      <c r="AA51" s="18">
        <f>AA29+AA50</f>
        <v>117</v>
      </c>
      <c r="AB51" s="18">
        <f t="shared" ref="AB51:AJ51" si="5">AB29+AB50</f>
        <v>23400</v>
      </c>
      <c r="AC51" s="18">
        <f t="shared" si="5"/>
        <v>117</v>
      </c>
      <c r="AD51" s="18">
        <f t="shared" si="5"/>
        <v>23400</v>
      </c>
      <c r="AE51" s="18">
        <f t="shared" si="5"/>
        <v>110</v>
      </c>
      <c r="AF51" s="18">
        <f t="shared" si="5"/>
        <v>22000</v>
      </c>
      <c r="AG51" s="18">
        <f t="shared" si="5"/>
        <v>2</v>
      </c>
      <c r="AH51" s="18">
        <f t="shared" si="5"/>
        <v>400</v>
      </c>
      <c r="AI51" s="18">
        <f t="shared" si="5"/>
        <v>5</v>
      </c>
      <c r="AJ51" s="18">
        <f t="shared" si="5"/>
        <v>1000</v>
      </c>
    </row>
    <row r="52" spans="1:36" x14ac:dyDescent="0.25">
      <c r="A52" s="12">
        <v>39</v>
      </c>
      <c r="B52" s="16" t="s">
        <v>57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f t="shared" ref="AI52:AJ55" si="6">AC52-AE52-AG52</f>
        <v>0</v>
      </c>
      <c r="AJ52" s="16">
        <f t="shared" ref="AJ52:AJ55" si="7">AD52-AF52-AH52</f>
        <v>0</v>
      </c>
    </row>
    <row r="53" spans="1:36" x14ac:dyDescent="0.25">
      <c r="A53" s="12">
        <v>40</v>
      </c>
      <c r="B53" s="16" t="s">
        <v>58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f t="shared" si="6"/>
        <v>0</v>
      </c>
      <c r="AJ53" s="16">
        <f t="shared" si="7"/>
        <v>0</v>
      </c>
    </row>
    <row r="54" spans="1:36" x14ac:dyDescent="0.25">
      <c r="A54" s="12">
        <v>41</v>
      </c>
      <c r="B54" s="16" t="s">
        <v>59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f t="shared" si="6"/>
        <v>0</v>
      </c>
      <c r="AJ54" s="16">
        <f t="shared" si="7"/>
        <v>0</v>
      </c>
    </row>
    <row r="55" spans="1:36" s="9" customFormat="1" x14ac:dyDescent="0.25">
      <c r="A55" s="19" t="s">
        <v>60</v>
      </c>
      <c r="B55" s="19"/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0</v>
      </c>
      <c r="AG55" s="18">
        <v>0</v>
      </c>
      <c r="AH55" s="18">
        <v>0</v>
      </c>
      <c r="AI55" s="16">
        <f t="shared" si="6"/>
        <v>0</v>
      </c>
      <c r="AJ55" s="16">
        <f t="shared" si="7"/>
        <v>0</v>
      </c>
    </row>
    <row r="56" spans="1:36" s="9" customFormat="1" x14ac:dyDescent="0.25">
      <c r="A56" s="19" t="s">
        <v>61</v>
      </c>
      <c r="B56" s="19"/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116</v>
      </c>
      <c r="T56" s="18">
        <v>23000</v>
      </c>
      <c r="U56" s="18">
        <v>117</v>
      </c>
      <c r="V56" s="18">
        <v>22000</v>
      </c>
      <c r="W56" s="18">
        <v>113</v>
      </c>
      <c r="X56" s="18">
        <v>22400</v>
      </c>
      <c r="Y56" s="18">
        <v>2</v>
      </c>
      <c r="Z56" s="18">
        <v>400</v>
      </c>
      <c r="AA56" s="18">
        <f>AA51</f>
        <v>117</v>
      </c>
      <c r="AB56" s="18">
        <f t="shared" ref="AB56:AJ56" si="8">AB51</f>
        <v>23400</v>
      </c>
      <c r="AC56" s="18">
        <f t="shared" si="8"/>
        <v>117</v>
      </c>
      <c r="AD56" s="18">
        <f t="shared" si="8"/>
        <v>23400</v>
      </c>
      <c r="AE56" s="18">
        <f t="shared" si="8"/>
        <v>110</v>
      </c>
      <c r="AF56" s="18">
        <f t="shared" si="8"/>
        <v>22000</v>
      </c>
      <c r="AG56" s="18">
        <f t="shared" si="8"/>
        <v>2</v>
      </c>
      <c r="AH56" s="18">
        <f t="shared" si="8"/>
        <v>400</v>
      </c>
      <c r="AI56" s="18">
        <f t="shared" si="8"/>
        <v>5</v>
      </c>
      <c r="AJ56" s="18">
        <f t="shared" si="8"/>
        <v>1000</v>
      </c>
    </row>
    <row r="57" spans="1:36" x14ac:dyDescent="0.25">
      <c r="A57" s="12">
        <v>42</v>
      </c>
      <c r="B57" s="16" t="s">
        <v>62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4</v>
      </c>
      <c r="T57" s="16">
        <v>800</v>
      </c>
      <c r="U57" s="16">
        <v>4</v>
      </c>
      <c r="V57" s="16">
        <v>800</v>
      </c>
      <c r="W57" s="16">
        <v>4</v>
      </c>
      <c r="X57" s="16">
        <v>800</v>
      </c>
      <c r="Y57" s="16">
        <v>0</v>
      </c>
      <c r="Z57" s="16">
        <v>0</v>
      </c>
      <c r="AA57" s="16">
        <v>4</v>
      </c>
      <c r="AB57" s="16">
        <v>800</v>
      </c>
      <c r="AC57" s="16">
        <v>4</v>
      </c>
      <c r="AD57" s="16">
        <v>800</v>
      </c>
      <c r="AE57" s="16">
        <v>4</v>
      </c>
      <c r="AF57" s="16">
        <v>800</v>
      </c>
      <c r="AG57" s="16">
        <v>0</v>
      </c>
      <c r="AH57" s="16">
        <v>0</v>
      </c>
      <c r="AI57" s="16">
        <f t="shared" ref="AI57:AJ60" si="9">AC57-AE57-AG57</f>
        <v>0</v>
      </c>
      <c r="AJ57" s="16">
        <f t="shared" ref="AJ57:AJ60" si="10">AD57-AF57-AH57</f>
        <v>0</v>
      </c>
    </row>
    <row r="58" spans="1:36" x14ac:dyDescent="0.25">
      <c r="A58" s="12">
        <v>43</v>
      </c>
      <c r="B58" s="16" t="s">
        <v>63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1</v>
      </c>
      <c r="T58" s="16">
        <v>200</v>
      </c>
      <c r="U58" s="16">
        <v>1</v>
      </c>
      <c r="V58" s="16">
        <v>200</v>
      </c>
      <c r="W58" s="16">
        <v>1</v>
      </c>
      <c r="X58" s="16">
        <v>200</v>
      </c>
      <c r="Y58" s="16">
        <v>0</v>
      </c>
      <c r="Z58" s="16">
        <v>0</v>
      </c>
      <c r="AA58" s="16">
        <v>1</v>
      </c>
      <c r="AB58" s="16">
        <v>200</v>
      </c>
      <c r="AC58" s="16">
        <v>1</v>
      </c>
      <c r="AD58" s="16">
        <v>200</v>
      </c>
      <c r="AE58" s="16">
        <v>1</v>
      </c>
      <c r="AF58" s="16">
        <v>200</v>
      </c>
      <c r="AG58" s="16">
        <v>0</v>
      </c>
      <c r="AH58" s="16">
        <v>0</v>
      </c>
      <c r="AI58" s="16">
        <f t="shared" si="9"/>
        <v>0</v>
      </c>
      <c r="AJ58" s="16">
        <f t="shared" si="10"/>
        <v>0</v>
      </c>
    </row>
    <row r="59" spans="1:36" x14ac:dyDescent="0.25">
      <c r="A59" s="12">
        <v>44</v>
      </c>
      <c r="B59" s="16" t="s">
        <v>64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f t="shared" si="9"/>
        <v>0</v>
      </c>
      <c r="AJ59" s="16">
        <f t="shared" si="10"/>
        <v>0</v>
      </c>
    </row>
    <row r="60" spans="1:36" x14ac:dyDescent="0.25">
      <c r="A60" s="12">
        <v>45</v>
      </c>
      <c r="B60" s="16" t="s">
        <v>65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6</v>
      </c>
      <c r="T60" s="16">
        <v>1200</v>
      </c>
      <c r="U60" s="16">
        <v>6</v>
      </c>
      <c r="V60" s="16">
        <v>1200</v>
      </c>
      <c r="W60" s="16">
        <v>5</v>
      </c>
      <c r="X60" s="16">
        <v>1000</v>
      </c>
      <c r="Y60" s="16">
        <v>0</v>
      </c>
      <c r="Z60" s="16">
        <v>0</v>
      </c>
      <c r="AA60" s="16">
        <v>6</v>
      </c>
      <c r="AB60" s="16">
        <v>1200</v>
      </c>
      <c r="AC60" s="16">
        <v>6</v>
      </c>
      <c r="AD60" s="16">
        <v>1200</v>
      </c>
      <c r="AE60" s="16">
        <v>5</v>
      </c>
      <c r="AF60" s="16">
        <v>1000</v>
      </c>
      <c r="AG60" s="16">
        <v>0</v>
      </c>
      <c r="AH60" s="16">
        <v>0</v>
      </c>
      <c r="AI60" s="16">
        <f t="shared" si="9"/>
        <v>1</v>
      </c>
      <c r="AJ60" s="16">
        <f t="shared" si="10"/>
        <v>200</v>
      </c>
    </row>
    <row r="61" spans="1:36" s="9" customFormat="1" x14ac:dyDescent="0.25">
      <c r="A61" s="19" t="s">
        <v>66</v>
      </c>
      <c r="B61" s="19"/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11</v>
      </c>
      <c r="T61" s="18">
        <v>2200</v>
      </c>
      <c r="U61" s="18">
        <v>11</v>
      </c>
      <c r="V61" s="18">
        <v>2200</v>
      </c>
      <c r="W61" s="18">
        <v>10</v>
      </c>
      <c r="X61" s="18">
        <v>2000</v>
      </c>
      <c r="Y61" s="18">
        <v>0</v>
      </c>
      <c r="Z61" s="18">
        <v>0</v>
      </c>
      <c r="AA61" s="18">
        <f>SUM(AA57:AA60)</f>
        <v>11</v>
      </c>
      <c r="AB61" s="18">
        <f t="shared" ref="AB61:AJ61" si="11">SUM(AB57:AB60)</f>
        <v>2200</v>
      </c>
      <c r="AC61" s="18">
        <f t="shared" si="11"/>
        <v>11</v>
      </c>
      <c r="AD61" s="18">
        <f t="shared" si="11"/>
        <v>2200</v>
      </c>
      <c r="AE61" s="18">
        <f t="shared" si="11"/>
        <v>10</v>
      </c>
      <c r="AF61" s="18">
        <f t="shared" si="11"/>
        <v>2000</v>
      </c>
      <c r="AG61" s="18">
        <f t="shared" si="11"/>
        <v>0</v>
      </c>
      <c r="AH61" s="18">
        <f t="shared" si="11"/>
        <v>0</v>
      </c>
      <c r="AI61" s="18">
        <f t="shared" si="11"/>
        <v>1</v>
      </c>
      <c r="AJ61" s="18">
        <f t="shared" si="11"/>
        <v>200</v>
      </c>
    </row>
    <row r="62" spans="1:36" s="9" customFormat="1" x14ac:dyDescent="0.25">
      <c r="A62" s="19" t="s">
        <v>67</v>
      </c>
      <c r="B62" s="19"/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127</v>
      </c>
      <c r="T62" s="18">
        <v>25200</v>
      </c>
      <c r="U62" s="18">
        <v>128</v>
      </c>
      <c r="V62" s="18">
        <v>24200</v>
      </c>
      <c r="W62" s="18">
        <v>123</v>
      </c>
      <c r="X62" s="18">
        <v>24400</v>
      </c>
      <c r="Y62" s="18">
        <v>2</v>
      </c>
      <c r="Z62" s="18">
        <v>400</v>
      </c>
      <c r="AA62" s="18">
        <f>AA56+AA61</f>
        <v>128</v>
      </c>
      <c r="AB62" s="18">
        <f t="shared" ref="AB62:AJ62" si="12">AB56+AB61</f>
        <v>25600</v>
      </c>
      <c r="AC62" s="18">
        <f t="shared" si="12"/>
        <v>128</v>
      </c>
      <c r="AD62" s="18">
        <f t="shared" si="12"/>
        <v>25600</v>
      </c>
      <c r="AE62" s="18">
        <f t="shared" si="12"/>
        <v>120</v>
      </c>
      <c r="AF62" s="18">
        <f t="shared" si="12"/>
        <v>24000</v>
      </c>
      <c r="AG62" s="18">
        <f t="shared" si="12"/>
        <v>2</v>
      </c>
      <c r="AH62" s="18">
        <f t="shared" si="12"/>
        <v>400</v>
      </c>
      <c r="AI62" s="18">
        <f t="shared" si="12"/>
        <v>6</v>
      </c>
      <c r="AJ62" s="18">
        <f t="shared" si="12"/>
        <v>1200</v>
      </c>
    </row>
  </sheetData>
  <mergeCells count="28">
    <mergeCell ref="AI9:AJ9"/>
    <mergeCell ref="S8:Z8"/>
    <mergeCell ref="AA8:AH8"/>
    <mergeCell ref="S9:T9"/>
    <mergeCell ref="U9:V9"/>
    <mergeCell ref="AA9:AB9"/>
    <mergeCell ref="AC9:AD9"/>
    <mergeCell ref="W9:X9"/>
    <mergeCell ref="Y9:Z9"/>
    <mergeCell ref="AE9:AF9"/>
    <mergeCell ref="AG9:AH9"/>
    <mergeCell ref="C8:J8"/>
    <mergeCell ref="K8:R8"/>
    <mergeCell ref="C9:D9"/>
    <mergeCell ref="E9:F9"/>
    <mergeCell ref="K9:L9"/>
    <mergeCell ref="M9:N9"/>
    <mergeCell ref="G9:H9"/>
    <mergeCell ref="I9:J9"/>
    <mergeCell ref="O9:P9"/>
    <mergeCell ref="Q9:R9"/>
    <mergeCell ref="A61:B61"/>
    <mergeCell ref="A62:B62"/>
    <mergeCell ref="A29:B29"/>
    <mergeCell ref="A50:B50"/>
    <mergeCell ref="A51:B51"/>
    <mergeCell ref="A55:B55"/>
    <mergeCell ref="A56:B56"/>
  </mergeCells>
  <pageMargins left="0.36" right="0.3" top="0.66" bottom="0.75" header="0.3" footer="0.3"/>
  <pageSetup scale="72" orientation="portrait" r:id="rId1"/>
  <headerFooter>
    <oddFooter>&amp;C&amp;14 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Annex 5</vt:lpstr>
      <vt:lpstr>Annex 5 A</vt:lpstr>
      <vt:lpstr>Annex 5 B</vt:lpstr>
      <vt:lpstr>'Annex 5'!Print_Area</vt:lpstr>
      <vt:lpstr>'Annex 5 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Administrator</cp:lastModifiedBy>
  <cp:lastPrinted>2019-11-07T06:32:34Z</cp:lastPrinted>
  <dcterms:created xsi:type="dcterms:W3CDTF">2016-07-11T07:44:03Z</dcterms:created>
  <dcterms:modified xsi:type="dcterms:W3CDTF">2019-11-07T06:32:37Z</dcterms:modified>
</cp:coreProperties>
</file>